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охходы" sheetId="1" r:id="rId1"/>
    <sheet name="расходы" sheetId="2" r:id="rId2"/>
  </sheets>
  <definedNames>
    <definedName name="APPT" localSheetId="0">дохходы!$K$19</definedName>
    <definedName name="FIO" localSheetId="0">дохходы!$F$19</definedName>
    <definedName name="LAST_CELL" localSheetId="0">дохходы!$J$50</definedName>
    <definedName name="SIGN" localSheetId="0">дохходы!$A$19:$F$20</definedName>
  </definedNames>
  <calcPr calcId="144525" refMode="R1C1"/>
</workbook>
</file>

<file path=xl/calcChain.xml><?xml version="1.0" encoding="utf-8"?>
<calcChain xmlns="http://schemas.openxmlformats.org/spreadsheetml/2006/main">
  <c r="H15" i="2" l="1"/>
  <c r="F15" i="2"/>
  <c r="D15" i="2"/>
  <c r="G45" i="1" l="1"/>
  <c r="D14" i="1"/>
  <c r="D13" i="1"/>
  <c r="D12" i="1"/>
  <c r="D11" i="1"/>
  <c r="E45" i="1"/>
  <c r="C45" i="1"/>
  <c r="D19" i="1"/>
  <c r="D15" i="1"/>
  <c r="H44" i="2" l="1"/>
  <c r="H55" i="2"/>
  <c r="H53" i="2"/>
  <c r="H51" i="2"/>
  <c r="H42" i="2"/>
  <c r="H40" i="2"/>
  <c r="H38" i="2"/>
  <c r="H35" i="2"/>
  <c r="H33" i="2"/>
  <c r="H29" i="2"/>
  <c r="H25" i="2"/>
  <c r="H11" i="2"/>
  <c r="F55" i="2"/>
  <c r="F53" i="2"/>
  <c r="F51" i="2"/>
  <c r="F44" i="2"/>
  <c r="F42" i="2"/>
  <c r="F40" i="2"/>
  <c r="F38" i="2"/>
  <c r="F35" i="2"/>
  <c r="F33" i="2"/>
  <c r="F29" i="2"/>
  <c r="F27" i="2"/>
  <c r="F25" i="2"/>
  <c r="F11" i="2"/>
  <c r="E56" i="2"/>
  <c r="E54" i="2"/>
  <c r="E52" i="2"/>
  <c r="G52" i="2" s="1"/>
  <c r="E50" i="2"/>
  <c r="E49" i="2"/>
  <c r="E48" i="2"/>
  <c r="E47" i="2"/>
  <c r="E46" i="2"/>
  <c r="E45" i="2"/>
  <c r="E43" i="2"/>
  <c r="E42" i="2"/>
  <c r="E41" i="2"/>
  <c r="E39" i="2"/>
  <c r="D11" i="2"/>
  <c r="E12" i="2"/>
  <c r="E14" i="2"/>
  <c r="E16" i="2"/>
  <c r="E18" i="2"/>
  <c r="E19" i="2"/>
  <c r="E21" i="2"/>
  <c r="E23" i="2"/>
  <c r="E24" i="2"/>
  <c r="E25" i="2"/>
  <c r="E26" i="2"/>
  <c r="E28" i="2"/>
  <c r="E30" i="2"/>
  <c r="E31" i="2"/>
  <c r="E34" i="2"/>
  <c r="E36" i="2"/>
  <c r="E37" i="2"/>
  <c r="E15" i="2"/>
  <c r="D53" i="2"/>
  <c r="E53" i="2" s="1"/>
  <c r="D51" i="2"/>
  <c r="E51" i="2" s="1"/>
  <c r="D55" i="2"/>
  <c r="E55" i="2" s="1"/>
  <c r="D44" i="2"/>
  <c r="E44" i="2" s="1"/>
  <c r="D42" i="2"/>
  <c r="D40" i="2"/>
  <c r="E40" i="2" s="1"/>
  <c r="D38" i="2"/>
  <c r="E38" i="2" s="1"/>
  <c r="D35" i="2"/>
  <c r="E35" i="2" s="1"/>
  <c r="D33" i="2"/>
  <c r="E33" i="2" s="1"/>
  <c r="D29" i="2"/>
  <c r="E29" i="2" s="1"/>
  <c r="G32" i="2"/>
  <c r="D27" i="2"/>
  <c r="E27" i="2" s="1"/>
  <c r="D25" i="2"/>
  <c r="G51" i="2" l="1"/>
  <c r="E11" i="2"/>
  <c r="E57" i="2"/>
  <c r="H57" i="2"/>
  <c r="F57" i="2"/>
  <c r="D57" i="2"/>
  <c r="D28" i="1"/>
  <c r="F28" i="1" s="1"/>
  <c r="D33" i="1" l="1"/>
  <c r="F33" i="1" s="1"/>
  <c r="G13" i="2" l="1"/>
  <c r="D34" i="1"/>
  <c r="F34" i="1" s="1"/>
  <c r="G42" i="2" l="1"/>
  <c r="G43" i="2"/>
  <c r="G44" i="2"/>
  <c r="G45" i="2"/>
  <c r="G46" i="2"/>
  <c r="G47" i="2"/>
  <c r="G48" i="2"/>
  <c r="G49" i="2"/>
  <c r="G50" i="2"/>
  <c r="G55" i="2"/>
  <c r="G56" i="2"/>
  <c r="G41" i="2"/>
  <c r="G40" i="2"/>
  <c r="G39" i="2"/>
  <c r="G38" i="2"/>
  <c r="G37" i="2"/>
  <c r="G36" i="2"/>
  <c r="G35" i="2"/>
  <c r="G34" i="2"/>
  <c r="G33" i="2"/>
  <c r="G31" i="2"/>
  <c r="G30" i="2"/>
  <c r="G29" i="2"/>
  <c r="G28" i="2"/>
  <c r="G27" i="2"/>
  <c r="G26" i="2"/>
  <c r="G25" i="2"/>
  <c r="G24" i="2"/>
  <c r="G23" i="2"/>
  <c r="G21" i="2"/>
  <c r="G20" i="2"/>
  <c r="G19" i="2"/>
  <c r="G18" i="2"/>
  <c r="G17" i="2"/>
  <c r="G16" i="2"/>
  <c r="G15" i="2"/>
  <c r="G14" i="2"/>
  <c r="G12" i="2"/>
  <c r="G11" i="2"/>
  <c r="G57" i="2" l="1"/>
  <c r="F12" i="1"/>
  <c r="F13" i="1"/>
  <c r="F15" i="1"/>
  <c r="D16" i="1"/>
  <c r="F16" i="1" s="1"/>
  <c r="D17" i="1"/>
  <c r="F17" i="1" s="1"/>
  <c r="D18" i="1"/>
  <c r="F18" i="1" s="1"/>
  <c r="F19" i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9" i="1"/>
  <c r="F29" i="1" s="1"/>
  <c r="D30" i="1"/>
  <c r="F30" i="1" s="1"/>
  <c r="D31" i="1"/>
  <c r="F31" i="1" s="1"/>
  <c r="D32" i="1"/>
  <c r="F32" i="1" s="1"/>
  <c r="D35" i="1"/>
  <c r="F35" i="1" s="1"/>
  <c r="D36" i="1"/>
  <c r="F36" i="1" s="1"/>
  <c r="D37" i="1"/>
  <c r="F37" i="1" s="1"/>
  <c r="F38" i="1"/>
  <c r="D39" i="1"/>
  <c r="F39" i="1" s="1"/>
  <c r="D40" i="1"/>
  <c r="F40" i="1" s="1"/>
  <c r="F41" i="1"/>
  <c r="D42" i="1"/>
  <c r="F42" i="1" s="1"/>
  <c r="D43" i="1"/>
  <c r="F43" i="1" s="1"/>
  <c r="D44" i="1"/>
  <c r="F44" i="1" s="1"/>
  <c r="F11" i="1" l="1"/>
  <c r="F45" i="1" s="1"/>
  <c r="D45" i="1"/>
</calcChain>
</file>

<file path=xl/sharedStrings.xml><?xml version="1.0" encoding="utf-8"?>
<sst xmlns="http://schemas.openxmlformats.org/spreadsheetml/2006/main" count="252" uniqueCount="146">
  <si>
    <t>Гл. администратор</t>
  </si>
  <si>
    <t>КВД</t>
  </si>
  <si>
    <t>Бюджетные назначения 2023 год</t>
  </si>
  <si>
    <t>Бюджетные назначения 2024 год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</si>
  <si>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</si>
  <si>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</si>
  <si>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</si>
  <si>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</si>
  <si>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</si>
  <si>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</si>
  <si>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</si>
  <si>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</si>
  <si>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</si>
  <si>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</si>
  <si>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</si>
  <si>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</si>
  <si>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</si>
  <si>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</si>
  <si>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</si>
  <si>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</si>
  <si>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956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</si>
  <si>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</si>
  <si>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</si>
  <si>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сельских поселений на обеспечение комплексного развития сельских территорий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</si>
  <si>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</si>
  <si>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</si>
  <si>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</si>
  <si>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</si>
  <si>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</si>
  <si>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Наименование доходов</t>
  </si>
  <si>
    <t>100   10302251010000110</t>
  </si>
  <si>
    <t>100   10302241010000110</t>
  </si>
  <si>
    <t>100   10302231010000110</t>
  </si>
  <si>
    <t>100   10302261010000110</t>
  </si>
  <si>
    <t>182   10102010010000110</t>
  </si>
  <si>
    <t>182   10102010011000110</t>
  </si>
  <si>
    <t>182   10102010012100110</t>
  </si>
  <si>
    <t>182   10102010013000110</t>
  </si>
  <si>
    <t>182   10102030011000110</t>
  </si>
  <si>
    <t>182   10102030012100110</t>
  </si>
  <si>
    <t>182   10601030100000110</t>
  </si>
  <si>
    <t>182   10601030101000110</t>
  </si>
  <si>
    <t>182   10601030102100110</t>
  </si>
  <si>
    <t>182   10606043101000110</t>
  </si>
  <si>
    <t>956   20225576100000150</t>
  </si>
  <si>
    <t>Уточненные назначения</t>
  </si>
  <si>
    <t>10 месяцев</t>
  </si>
  <si>
    <t>Отклонение</t>
  </si>
  <si>
    <t>Доходы всего:</t>
  </si>
  <si>
    <t>Наименование кода</t>
  </si>
  <si>
    <t>КФСР</t>
  </si>
  <si>
    <t>отклонение</t>
  </si>
  <si>
    <t>10 мес.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</si>
  <si>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</si>
  <si>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</si>
  <si>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</si>
  <si>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</si>
  <si>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</si>
  <si>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</si>
  <si>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</si>
  <si>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</si>
  <si>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</si>
  <si>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</si>
  <si>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</si>
  <si>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</si>
  <si>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</si>
  <si>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</si>
  <si>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</si>
  <si>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</si>
  <si>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</si>
  <si>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</si>
  <si>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</si>
  <si>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</si>
  <si>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</si>
  <si>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</si>
  <si>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</si>
  <si>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</si>
  <si>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</si>
  <si>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всего:</t>
  </si>
  <si>
    <t>Земельный налог с организаций, обладающих земельным участком, расположенным в границах сельских поселений</t>
  </si>
  <si>
    <t>182   10606033100000110</t>
  </si>
  <si>
    <t xml:space="preserve">Государственная пошлина за  совершение нотариальных действий (за исключением действий совершаемых консульскими учреждениями Российской Федерации) </t>
  </si>
  <si>
    <t>957 1080402010000110</t>
  </si>
  <si>
    <t xml:space="preserve">Доходы, получаемые в виде арендной платы, </t>
  </si>
  <si>
    <t>957 111050251 0000120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</si>
  <si>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</si>
  <si>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957 11109045100000120</t>
  </si>
  <si>
    <t>957 11302995100000130</t>
  </si>
  <si>
    <t>957   20216001100000150</t>
  </si>
  <si>
    <t>957   20229999100000150</t>
  </si>
  <si>
    <t>957   20230024100000150</t>
  </si>
  <si>
    <t>957   20235118100000150</t>
  </si>
  <si>
    <t>957   20249999100000150</t>
  </si>
  <si>
    <t>957   21960010100000150</t>
  </si>
  <si>
    <t>Прочие выплаты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</si>
  <si>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</si>
  <si>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957 11618000 020000140</t>
  </si>
  <si>
    <t>957 11705050100000180</t>
  </si>
  <si>
    <t>Прочие неналоговые доходы бюджетов сельских поселений</t>
  </si>
  <si>
    <t>Инициативные платежи, зачисляемые в бюджеты сельских поселений</t>
  </si>
  <si>
    <t>957 11715030100000150</t>
  </si>
  <si>
    <t>Доходы от сдачи в аренду имущества, составляющего казну сельских поселений (за исключением земельных участков)</t>
  </si>
  <si>
    <t>95711105075100000120</t>
  </si>
  <si>
    <t>КВР</t>
  </si>
  <si>
    <t>121</t>
  </si>
  <si>
    <t>122</t>
  </si>
  <si>
    <t>129</t>
  </si>
  <si>
    <t>244</t>
  </si>
  <si>
    <t>242</t>
  </si>
  <si>
    <t>247</t>
  </si>
  <si>
    <t>852</t>
  </si>
  <si>
    <t>853</t>
  </si>
  <si>
    <t>870</t>
  </si>
  <si>
    <t>111</t>
  </si>
  <si>
    <t>112</t>
  </si>
  <si>
    <t>119</t>
  </si>
  <si>
    <t>Социальная политика</t>
  </si>
  <si>
    <t>Иные пенсии, социальные доплаты к пенсиям</t>
  </si>
  <si>
    <t>1001</t>
  </si>
  <si>
    <t>312</t>
  </si>
  <si>
    <t>1101</t>
  </si>
  <si>
    <t>Физическая культура</t>
  </si>
  <si>
    <t>Прочая закупка товаров, работ и услуг</t>
  </si>
  <si>
    <t>540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</si>
  <si>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</si>
  <si>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</si>
  <si>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</si>
  <si>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в сфере информационно-коммуникационных технологий</t>
  </si>
  <si>
    <t>Закупка энергетических ресурсов</t>
  </si>
  <si>
    <t>Уплата иных платежей</t>
  </si>
  <si>
    <t>Резервные средства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</si>
  <si>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</si>
  <si>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</si>
  <si>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</si>
  <si>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Ведущий специалист </t>
  </si>
  <si>
    <t>Н.Н. Михалёва</t>
  </si>
  <si>
    <t>СПРАВКА ОБ ОЖИДАЕМОМ ИСПОЛНЕНИИ БЮДЖЕТА по состоянию на 01.11.2024 г. Макаровского МО</t>
  </si>
  <si>
    <t>на 2024 г.</t>
  </si>
  <si>
    <t>исполнено на 01.11.2024 г</t>
  </si>
  <si>
    <t>ожидаемое исполнение на 01.01.2025 г.</t>
  </si>
  <si>
    <t>Справка об ожидаемом исполнении бюджета по доходам на 01.11.2024 г. Макаровского МО</t>
  </si>
  <si>
    <t>На 2024год</t>
  </si>
  <si>
    <t>Исполнено на 01.11.2024 г.</t>
  </si>
  <si>
    <t>Ожидаемое исполнение на 01.01.2025г.</t>
  </si>
  <si>
    <t>Исполнение судебных актов Российской Федерации и мировых соглашений по возмещению причиненного вреда</t>
  </si>
  <si>
    <t>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</si>
</sst>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2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  <family val="2"/>
      <charset val="204"/>
    </font>
    <font>
      <b/>
      <sz val="11"/>
      <name val="Arial Narrow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/>
    </xf>
    <xf numFmtId="4" fontId="6" fillId="0" borderId="4" xfId="0" applyNumberFormat="1" applyFont="1" applyBorder="1" applyAlignment="1" applyProtection="1">
      <alignment horizontal="right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/>
    </xf>
    <xf numFmtId="0" fontId="10" fillId="0" borderId="7" xfId="0" applyFont="1" applyBorder="1" applyAlignment="1">
      <alignment horizontal="center" vertical="center"/>
    </xf>
    <xf numFmtId="4" fontId="11" fillId="0" borderId="2" xfId="0" applyNumberFormat="1" applyFont="1" applyBorder="1" applyAlignment="1" applyProtection="1">
      <alignment horizontal="center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left" vertical="center" wrapText="1"/>
    </xf>
    <xf numFmtId="49" fontId="11" fillId="0" borderId="5" xfId="0" applyNumberFormat="1" applyFont="1" applyBorder="1" applyAlignment="1" applyProtection="1">
      <alignment horizontal="center" vertical="center" wrapText="1"/>
    </xf>
    <xf numFmtId="4" fontId="11" fillId="0" borderId="5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13" fillId="0" borderId="1" xfId="1" applyNumberFormat="1" applyFont="1" applyBorder="1" applyAlignment="1" applyProtection="1">
      <alignment horizontal="center" vertical="center" wrapText="1"/>
    </xf>
    <xf numFmtId="49" fontId="15" fillId="0" borderId="3" xfId="0" applyNumberFormat="1" applyFont="1" applyBorder="1" applyAlignment="1" applyProtection="1">
      <alignment horizontal="left" vertical="center" wrapText="1"/>
    </xf>
    <xf numFmtId="49" fontId="15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15" fillId="0" borderId="4" xfId="0" applyNumberFormat="1" applyFont="1" applyBorder="1" applyAlignment="1" applyProtection="1">
      <alignment vertical="center" wrapText="1"/>
    </xf>
    <xf numFmtId="2" fontId="14" fillId="0" borderId="1" xfId="0" applyNumberFormat="1" applyFont="1" applyBorder="1" applyAlignment="1">
      <alignment vertical="center"/>
    </xf>
    <xf numFmtId="4" fontId="13" fillId="0" borderId="1" xfId="1" applyNumberFormat="1" applyFont="1" applyFill="1" applyBorder="1" applyAlignment="1" applyProtection="1">
      <alignment vertical="center" wrapText="1"/>
    </xf>
    <xf numFmtId="4" fontId="2" fillId="0" borderId="2" xfId="0" applyNumberFormat="1" applyFont="1" applyBorder="1" applyAlignment="1" applyProtection="1">
      <alignment vertical="center" wrapText="1"/>
    </xf>
    <xf numFmtId="49" fontId="2" fillId="0" borderId="19" xfId="0" applyNumberFormat="1" applyFont="1" applyBorder="1" applyAlignment="1" applyProtection="1">
      <alignment horizontal="left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" fontId="2" fillId="0" borderId="19" xfId="0" applyNumberFormat="1" applyFont="1" applyBorder="1" applyAlignment="1" applyProtection="1">
      <alignment vertical="center" wrapText="1"/>
    </xf>
    <xf numFmtId="4" fontId="13" fillId="0" borderId="6" xfId="1" applyNumberFormat="1" applyFont="1" applyFill="1" applyBorder="1" applyAlignment="1" applyProtection="1">
      <alignment vertical="center" wrapText="1"/>
    </xf>
    <xf numFmtId="4" fontId="15" fillId="0" borderId="1" xfId="0" applyNumberFormat="1" applyFont="1" applyFill="1" applyBorder="1" applyAlignment="1" applyProtection="1">
      <alignment horizontal="left" vertical="center" wrapText="1"/>
    </xf>
    <xf numFmtId="4" fontId="16" fillId="0" borderId="1" xfId="0" applyNumberFormat="1" applyFont="1" applyBorder="1"/>
    <xf numFmtId="2" fontId="8" fillId="0" borderId="4" xfId="0" applyNumberFormat="1" applyFont="1" applyBorder="1" applyAlignment="1" applyProtection="1">
      <alignment horizontal="center" wrapText="1"/>
    </xf>
    <xf numFmtId="0" fontId="17" fillId="0" borderId="0" xfId="0" applyFont="1"/>
    <xf numFmtId="4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8" fillId="0" borderId="1" xfId="0" applyNumberFormat="1" applyFont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vertical="center" wrapText="1"/>
    </xf>
    <xf numFmtId="2" fontId="19" fillId="0" borderId="1" xfId="0" applyNumberFormat="1" applyFont="1" applyBorder="1" applyAlignment="1">
      <alignment vertical="center"/>
    </xf>
    <xf numFmtId="4" fontId="11" fillId="0" borderId="14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 applyProtection="1">
      <alignment horizontal="center"/>
    </xf>
    <xf numFmtId="4" fontId="8" fillId="0" borderId="17" xfId="0" applyNumberFormat="1" applyFont="1" applyBorder="1" applyAlignment="1" applyProtection="1">
      <alignment horizontal="center"/>
    </xf>
    <xf numFmtId="4" fontId="11" fillId="0" borderId="16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4" fontId="11" fillId="0" borderId="17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49" fontId="13" fillId="0" borderId="12" xfId="1" applyNumberFormat="1" applyFont="1" applyBorder="1" applyAlignment="1" applyProtection="1">
      <alignment horizontal="center" vertical="center" wrapText="1"/>
    </xf>
    <xf numFmtId="49" fontId="13" fillId="0" borderId="13" xfId="1" applyNumberFormat="1" applyFont="1" applyBorder="1" applyAlignment="1" applyProtection="1">
      <alignment horizontal="center" vertical="center" wrapText="1"/>
    </xf>
    <xf numFmtId="49" fontId="13" fillId="0" borderId="6" xfId="1" applyNumberFormat="1" applyFont="1" applyBorder="1" applyAlignment="1" applyProtection="1">
      <alignment horizontal="center" vertical="center" wrapText="1"/>
    </xf>
    <xf numFmtId="49" fontId="13" fillId="0" borderId="10" xfId="1" applyNumberFormat="1" applyFont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9" fontId="13" fillId="0" borderId="6" xfId="1" applyNumberFormat="1" applyFont="1" applyFill="1" applyBorder="1" applyAlignment="1" applyProtection="1">
      <alignment horizontal="center" vertical="center" wrapText="1"/>
    </xf>
    <xf numFmtId="49" fontId="13" fillId="0" borderId="10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L49"/>
  <sheetViews>
    <sheetView showGridLines="0" zoomScale="120" zoomScaleNormal="120" workbookViewId="0">
      <selection activeCell="G46" sqref="G46"/>
    </sheetView>
  </sheetViews>
  <sheetFormatPr defaultRowHeight="12.75" customHeight="1" x14ac:dyDescent="0.2"/>
  <cols>
    <col min="1" max="1" width="38.140625" customWidth="1"/>
    <col min="2" max="2" width="21" customWidth="1"/>
    <col min="3" max="3" width="20.140625" customWidth="1"/>
    <col min="4" max="4" width="20.7109375" customWidth="1"/>
    <col min="5" max="5" width="19.7109375" customWidth="1"/>
    <col min="6" max="6" width="16.5703125" customWidth="1"/>
    <col min="7" max="7" width="15.42578125" customWidth="1"/>
    <col min="8" max="8" width="6.5703125" customWidth="1"/>
    <col min="9" max="10" width="15.42578125" hidden="1" customWidth="1"/>
    <col min="11" max="11" width="0" hidden="1" customWidth="1"/>
    <col min="12" max="12" width="21.5703125" hidden="1" customWidth="1"/>
    <col min="13" max="13" width="15.140625" customWidth="1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2" x14ac:dyDescent="0.2">
      <c r="A2" s="2"/>
      <c r="B2" s="1"/>
      <c r="C2" s="1"/>
      <c r="D2" s="1"/>
      <c r="E2" s="1"/>
      <c r="F2" s="1"/>
      <c r="G2" s="1"/>
      <c r="H2" s="1"/>
      <c r="I2" s="1"/>
      <c r="J2" s="1"/>
    </row>
    <row r="3" spans="1:12" ht="14.25" x14ac:dyDescent="0.2">
      <c r="A3" s="3"/>
      <c r="B3" s="57" t="s">
        <v>140</v>
      </c>
      <c r="C3" s="58"/>
      <c r="D3" s="58"/>
      <c r="E3" s="58"/>
      <c r="F3" s="58"/>
      <c r="G3" s="4"/>
      <c r="H3" s="4"/>
      <c r="I3" s="4"/>
      <c r="J3" s="4"/>
    </row>
    <row r="4" spans="1:12" ht="14.25" x14ac:dyDescent="0.2">
      <c r="A4" s="5"/>
      <c r="B4" s="58"/>
      <c r="C4" s="58"/>
      <c r="D4" s="58"/>
      <c r="E4" s="58"/>
      <c r="F4" s="58"/>
      <c r="G4" s="6"/>
      <c r="H4" s="6"/>
      <c r="I4" s="4"/>
      <c r="J4" s="4"/>
    </row>
    <row r="5" spans="1:12" x14ac:dyDescent="0.2">
      <c r="A5" s="1"/>
      <c r="B5" s="58"/>
      <c r="C5" s="58"/>
      <c r="D5" s="58"/>
      <c r="E5" s="58"/>
      <c r="F5" s="58"/>
      <c r="G5" s="1"/>
      <c r="H5" s="1"/>
      <c r="I5" s="1"/>
      <c r="J5" s="1"/>
    </row>
    <row r="6" spans="1:12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2" ht="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 ht="18" customHeight="1" x14ac:dyDescent="0.2">
      <c r="A9" s="64" t="s">
        <v>29</v>
      </c>
      <c r="B9" s="64" t="s">
        <v>1</v>
      </c>
      <c r="C9" s="65" t="s">
        <v>45</v>
      </c>
      <c r="D9" s="65"/>
      <c r="E9" s="66" t="s">
        <v>142</v>
      </c>
      <c r="F9" s="68" t="s">
        <v>47</v>
      </c>
      <c r="G9" s="59" t="s">
        <v>143</v>
      </c>
      <c r="H9" s="60"/>
      <c r="I9" s="1"/>
      <c r="J9" s="1"/>
    </row>
    <row r="10" spans="1:12" ht="31.5" x14ac:dyDescent="0.2">
      <c r="A10" s="64"/>
      <c r="B10" s="64"/>
      <c r="C10" s="14" t="s">
        <v>141</v>
      </c>
      <c r="D10" s="16" t="s">
        <v>46</v>
      </c>
      <c r="E10" s="67"/>
      <c r="F10" s="69"/>
      <c r="G10" s="61"/>
      <c r="H10" s="62"/>
      <c r="I10" s="12" t="s">
        <v>2</v>
      </c>
      <c r="J10" s="7" t="s">
        <v>3</v>
      </c>
      <c r="K10" s="7" t="s">
        <v>0</v>
      </c>
      <c r="L10" s="7" t="s">
        <v>1</v>
      </c>
    </row>
    <row r="11" spans="1:12" ht="116.25" customHeight="1" x14ac:dyDescent="0.2">
      <c r="A11" s="17" t="s">
        <v>5</v>
      </c>
      <c r="B11" s="18" t="s">
        <v>32</v>
      </c>
      <c r="C11" s="19">
        <v>259000</v>
      </c>
      <c r="D11" s="20">
        <f t="shared" ref="D11:D14" si="0">C11/12*10</f>
        <v>215833.33333333331</v>
      </c>
      <c r="E11" s="40">
        <v>220590.4</v>
      </c>
      <c r="F11" s="15">
        <f>E11-D11</f>
        <v>4757.0666666666802</v>
      </c>
      <c r="G11" s="55">
        <v>259000</v>
      </c>
      <c r="H11" s="63"/>
      <c r="I11" s="9">
        <v>218990</v>
      </c>
      <c r="J11" s="9">
        <v>232760</v>
      </c>
      <c r="K11" s="8" t="s">
        <v>4</v>
      </c>
    </row>
    <row r="12" spans="1:12" ht="102" customHeight="1" x14ac:dyDescent="0.2">
      <c r="A12" s="17" t="s">
        <v>6</v>
      </c>
      <c r="B12" s="18" t="s">
        <v>31</v>
      </c>
      <c r="C12" s="15">
        <v>1300</v>
      </c>
      <c r="D12" s="20">
        <f t="shared" si="0"/>
        <v>1083.3333333333333</v>
      </c>
      <c r="E12" s="39">
        <v>1273.3</v>
      </c>
      <c r="F12" s="15">
        <f t="shared" ref="F12:F44" si="1">E12-D12</f>
        <v>189.9666666666667</v>
      </c>
      <c r="G12" s="51">
        <v>1300</v>
      </c>
      <c r="H12" s="52"/>
      <c r="I12" s="9">
        <v>1230</v>
      </c>
      <c r="J12" s="9">
        <v>1340</v>
      </c>
      <c r="K12" s="8" t="s">
        <v>4</v>
      </c>
    </row>
    <row r="13" spans="1:12" ht="101.25" customHeight="1" x14ac:dyDescent="0.2">
      <c r="A13" s="17" t="s">
        <v>7</v>
      </c>
      <c r="B13" s="18" t="s">
        <v>30</v>
      </c>
      <c r="C13" s="15">
        <v>275000</v>
      </c>
      <c r="D13" s="20">
        <f t="shared" si="0"/>
        <v>229166.66666666669</v>
      </c>
      <c r="E13" s="39">
        <v>228716.69</v>
      </c>
      <c r="F13" s="15">
        <f t="shared" si="1"/>
        <v>-449.97666666668374</v>
      </c>
      <c r="G13" s="51">
        <v>275000</v>
      </c>
      <c r="H13" s="52"/>
      <c r="I13" s="9">
        <v>296390</v>
      </c>
      <c r="J13" s="9">
        <v>324420</v>
      </c>
      <c r="K13" s="8" t="s">
        <v>4</v>
      </c>
    </row>
    <row r="14" spans="1:12" ht="105" customHeight="1" x14ac:dyDescent="0.2">
      <c r="A14" s="17" t="s">
        <v>8</v>
      </c>
      <c r="B14" s="18" t="s">
        <v>33</v>
      </c>
      <c r="C14" s="15">
        <v>-34300</v>
      </c>
      <c r="D14" s="20">
        <f t="shared" si="0"/>
        <v>-28583.333333333336</v>
      </c>
      <c r="E14" s="39">
        <v>-24548.959999999999</v>
      </c>
      <c r="F14" s="15">
        <v>-24050</v>
      </c>
      <c r="G14" s="51">
        <v>-34300</v>
      </c>
      <c r="H14" s="52"/>
      <c r="I14" s="9">
        <v>-27140</v>
      </c>
      <c r="J14" s="9">
        <v>-29870</v>
      </c>
      <c r="K14" s="8" t="s">
        <v>4</v>
      </c>
    </row>
    <row r="15" spans="1:12" ht="85.5" customHeight="1" x14ac:dyDescent="0.2">
      <c r="A15" s="17" t="s">
        <v>10</v>
      </c>
      <c r="B15" s="18" t="s">
        <v>34</v>
      </c>
      <c r="C15" s="15">
        <v>1057400</v>
      </c>
      <c r="D15" s="20">
        <f>C15/12*10</f>
        <v>881166.66666666674</v>
      </c>
      <c r="E15" s="39">
        <v>692622.75</v>
      </c>
      <c r="F15" s="15">
        <f t="shared" si="1"/>
        <v>-188543.91666666674</v>
      </c>
      <c r="G15" s="51">
        <v>900000</v>
      </c>
      <c r="H15" s="52"/>
      <c r="I15" s="9">
        <v>41600</v>
      </c>
      <c r="J15" s="9">
        <v>43300</v>
      </c>
      <c r="K15" s="8" t="s">
        <v>9</v>
      </c>
    </row>
    <row r="16" spans="1:12" ht="88.5" customHeight="1" x14ac:dyDescent="0.2">
      <c r="A16" s="17" t="s">
        <v>11</v>
      </c>
      <c r="B16" s="18" t="s">
        <v>35</v>
      </c>
      <c r="C16" s="15">
        <v>0</v>
      </c>
      <c r="D16" s="20">
        <f t="shared" ref="D16:D44" si="2">C16/12*10</f>
        <v>0</v>
      </c>
      <c r="E16" s="39">
        <v>0</v>
      </c>
      <c r="F16" s="15">
        <f t="shared" si="1"/>
        <v>0</v>
      </c>
      <c r="G16" s="51"/>
      <c r="H16" s="52"/>
      <c r="I16" s="9">
        <v>0</v>
      </c>
      <c r="J16" s="9">
        <v>0</v>
      </c>
      <c r="K16" s="8" t="s">
        <v>9</v>
      </c>
    </row>
    <row r="17" spans="1:11" ht="89.25" customHeight="1" x14ac:dyDescent="0.2">
      <c r="A17" s="17" t="s">
        <v>12</v>
      </c>
      <c r="B17" s="18" t="s">
        <v>36</v>
      </c>
      <c r="C17" s="15">
        <v>0</v>
      </c>
      <c r="D17" s="20">
        <f t="shared" si="2"/>
        <v>0</v>
      </c>
      <c r="E17" s="39">
        <v>0</v>
      </c>
      <c r="F17" s="15">
        <f t="shared" si="1"/>
        <v>0</v>
      </c>
      <c r="G17" s="51">
        <v>0</v>
      </c>
      <c r="H17" s="52"/>
      <c r="I17" s="9">
        <v>0</v>
      </c>
      <c r="J17" s="9">
        <v>0</v>
      </c>
      <c r="K17" s="8" t="s">
        <v>9</v>
      </c>
    </row>
    <row r="18" spans="1:11" ht="99.75" customHeight="1" x14ac:dyDescent="0.2">
      <c r="A18" s="17" t="s">
        <v>13</v>
      </c>
      <c r="B18" s="18" t="s">
        <v>37</v>
      </c>
      <c r="C18" s="15">
        <v>0</v>
      </c>
      <c r="D18" s="20">
        <f t="shared" si="2"/>
        <v>0</v>
      </c>
      <c r="E18" s="39">
        <v>0</v>
      </c>
      <c r="F18" s="15">
        <f t="shared" si="1"/>
        <v>0</v>
      </c>
      <c r="G18" s="51">
        <v>0</v>
      </c>
      <c r="H18" s="52"/>
      <c r="I18" s="9">
        <v>0</v>
      </c>
      <c r="J18" s="9">
        <v>0</v>
      </c>
      <c r="K18" s="8" t="s">
        <v>9</v>
      </c>
    </row>
    <row r="19" spans="1:11" ht="84" customHeight="1" x14ac:dyDescent="0.2">
      <c r="A19" s="21" t="s">
        <v>14</v>
      </c>
      <c r="B19" s="18" t="s">
        <v>38</v>
      </c>
      <c r="C19" s="15">
        <v>0</v>
      </c>
      <c r="D19" s="20">
        <f t="shared" si="2"/>
        <v>0</v>
      </c>
      <c r="E19" s="39">
        <v>1845.91</v>
      </c>
      <c r="F19" s="15">
        <f t="shared" si="1"/>
        <v>1845.91</v>
      </c>
      <c r="G19" s="51">
        <v>1845.91</v>
      </c>
      <c r="H19" s="52"/>
      <c r="I19" s="9">
        <v>0</v>
      </c>
      <c r="J19" s="9">
        <v>0</v>
      </c>
      <c r="K19" s="8" t="s">
        <v>9</v>
      </c>
    </row>
    <row r="20" spans="1:11" ht="63.75" customHeight="1" x14ac:dyDescent="0.2">
      <c r="A20" s="21" t="s">
        <v>15</v>
      </c>
      <c r="B20" s="18" t="s">
        <v>39</v>
      </c>
      <c r="C20" s="15">
        <v>0</v>
      </c>
      <c r="D20" s="20">
        <f t="shared" si="2"/>
        <v>0</v>
      </c>
      <c r="E20" s="39">
        <v>0</v>
      </c>
      <c r="F20" s="15">
        <f t="shared" si="1"/>
        <v>0</v>
      </c>
      <c r="G20" s="51">
        <v>0</v>
      </c>
      <c r="H20" s="52"/>
      <c r="I20" s="9">
        <v>0</v>
      </c>
      <c r="J20" s="9">
        <v>0</v>
      </c>
      <c r="K20" s="8" t="s">
        <v>9</v>
      </c>
    </row>
    <row r="21" spans="1:11" ht="56.25" customHeight="1" x14ac:dyDescent="0.2">
      <c r="A21" s="21" t="s">
        <v>16</v>
      </c>
      <c r="B21" s="18" t="s">
        <v>40</v>
      </c>
      <c r="C21" s="15">
        <v>120000</v>
      </c>
      <c r="D21" s="20">
        <f t="shared" si="2"/>
        <v>100000</v>
      </c>
      <c r="E21" s="39">
        <v>111601.5</v>
      </c>
      <c r="F21" s="15">
        <f t="shared" si="1"/>
        <v>11601.5</v>
      </c>
      <c r="G21" s="51">
        <v>120000</v>
      </c>
      <c r="H21" s="52"/>
      <c r="I21" s="9">
        <v>5100</v>
      </c>
      <c r="J21" s="9">
        <v>5300</v>
      </c>
      <c r="K21" s="8" t="s">
        <v>9</v>
      </c>
    </row>
    <row r="22" spans="1:11" ht="84" customHeight="1" x14ac:dyDescent="0.2">
      <c r="A22" s="21" t="s">
        <v>17</v>
      </c>
      <c r="B22" s="18" t="s">
        <v>41</v>
      </c>
      <c r="C22" s="15">
        <v>0</v>
      </c>
      <c r="D22" s="20">
        <f t="shared" si="2"/>
        <v>0</v>
      </c>
      <c r="E22" s="39">
        <v>0</v>
      </c>
      <c r="F22" s="15">
        <f t="shared" si="1"/>
        <v>0</v>
      </c>
      <c r="G22" s="51">
        <v>0</v>
      </c>
      <c r="H22" s="52"/>
      <c r="I22" s="9">
        <v>0</v>
      </c>
      <c r="J22" s="9">
        <v>0</v>
      </c>
      <c r="K22" s="8" t="s">
        <v>9</v>
      </c>
    </row>
    <row r="23" spans="1:11" ht="73.5" customHeight="1" x14ac:dyDescent="0.2">
      <c r="A23" s="21" t="s">
        <v>18</v>
      </c>
      <c r="B23" s="18" t="s">
        <v>42</v>
      </c>
      <c r="C23" s="15">
        <v>0</v>
      </c>
      <c r="D23" s="20">
        <f t="shared" si="2"/>
        <v>0</v>
      </c>
      <c r="E23" s="39">
        <v>0</v>
      </c>
      <c r="F23" s="15">
        <f t="shared" si="1"/>
        <v>0</v>
      </c>
      <c r="G23" s="51">
        <v>0</v>
      </c>
      <c r="H23" s="52"/>
      <c r="I23" s="9">
        <v>0</v>
      </c>
      <c r="J23" s="9">
        <v>0</v>
      </c>
      <c r="K23" s="8" t="s">
        <v>9</v>
      </c>
    </row>
    <row r="24" spans="1:11" ht="66.75" customHeight="1" x14ac:dyDescent="0.2">
      <c r="A24" s="21" t="s">
        <v>79</v>
      </c>
      <c r="B24" s="18" t="s">
        <v>80</v>
      </c>
      <c r="C24" s="15">
        <v>80000</v>
      </c>
      <c r="D24" s="20">
        <f t="shared" si="2"/>
        <v>66666.666666666672</v>
      </c>
      <c r="E24" s="39">
        <v>78224.12</v>
      </c>
      <c r="F24" s="15">
        <f t="shared" si="1"/>
        <v>11557.453333333324</v>
      </c>
      <c r="G24" s="51">
        <v>80000</v>
      </c>
      <c r="H24" s="52"/>
      <c r="I24" s="9">
        <v>2100</v>
      </c>
      <c r="J24" s="9">
        <v>2200</v>
      </c>
      <c r="K24" s="8" t="s">
        <v>9</v>
      </c>
    </row>
    <row r="25" spans="1:11" ht="63.75" customHeight="1" x14ac:dyDescent="0.2">
      <c r="A25" s="21" t="s">
        <v>19</v>
      </c>
      <c r="B25" s="18" t="s">
        <v>43</v>
      </c>
      <c r="C25" s="15">
        <v>22800</v>
      </c>
      <c r="D25" s="20">
        <f t="shared" si="2"/>
        <v>19000</v>
      </c>
      <c r="E25" s="39">
        <v>19115.16</v>
      </c>
      <c r="F25" s="15">
        <f t="shared" si="1"/>
        <v>115.15999999999985</v>
      </c>
      <c r="G25" s="51">
        <v>22800</v>
      </c>
      <c r="H25" s="52"/>
      <c r="I25" s="9">
        <v>0</v>
      </c>
      <c r="J25" s="9">
        <v>0</v>
      </c>
      <c r="K25" s="8" t="s">
        <v>9</v>
      </c>
    </row>
    <row r="26" spans="1:11" ht="92.25" customHeight="1" x14ac:dyDescent="0.2">
      <c r="A26" s="21" t="s">
        <v>85</v>
      </c>
      <c r="B26" s="18" t="s">
        <v>86</v>
      </c>
      <c r="C26" s="15">
        <v>25000</v>
      </c>
      <c r="D26" s="20">
        <f t="shared" si="2"/>
        <v>20833.333333333336</v>
      </c>
      <c r="E26" s="39">
        <v>22118.67</v>
      </c>
      <c r="F26" s="15">
        <f t="shared" si="1"/>
        <v>1285.3366666666625</v>
      </c>
      <c r="G26" s="51">
        <v>25000</v>
      </c>
      <c r="H26" s="52"/>
      <c r="I26" s="9">
        <v>0</v>
      </c>
      <c r="J26" s="9">
        <v>0</v>
      </c>
      <c r="K26" s="8" t="s">
        <v>9</v>
      </c>
    </row>
    <row r="27" spans="1:11" ht="61.5" customHeight="1" x14ac:dyDescent="0.2">
      <c r="A27" s="21" t="s">
        <v>83</v>
      </c>
      <c r="B27" s="18" t="s">
        <v>84</v>
      </c>
      <c r="C27" s="15">
        <v>20000</v>
      </c>
      <c r="D27" s="20">
        <f t="shared" si="2"/>
        <v>16666.666666666668</v>
      </c>
      <c r="E27" s="39">
        <v>17235.05</v>
      </c>
      <c r="F27" s="15">
        <f t="shared" si="1"/>
        <v>568.38333333333139</v>
      </c>
      <c r="G27" s="51">
        <v>20000</v>
      </c>
      <c r="H27" s="52"/>
      <c r="I27" s="9">
        <v>0</v>
      </c>
      <c r="J27" s="9">
        <v>0</v>
      </c>
      <c r="K27" s="8" t="s">
        <v>9</v>
      </c>
    </row>
    <row r="28" spans="1:11" ht="38.25" customHeight="1" x14ac:dyDescent="0.2">
      <c r="A28" s="21" t="s">
        <v>101</v>
      </c>
      <c r="B28" s="18" t="s">
        <v>102</v>
      </c>
      <c r="C28" s="15">
        <v>508200</v>
      </c>
      <c r="D28" s="20">
        <f t="shared" si="2"/>
        <v>423500</v>
      </c>
      <c r="E28" s="39">
        <v>381150</v>
      </c>
      <c r="F28" s="15">
        <f t="shared" si="1"/>
        <v>-42350</v>
      </c>
      <c r="G28" s="55">
        <v>508200</v>
      </c>
      <c r="H28" s="56"/>
      <c r="I28" s="9"/>
      <c r="J28" s="9"/>
      <c r="K28" s="8"/>
    </row>
    <row r="29" spans="1:11" ht="72" customHeight="1" x14ac:dyDescent="0.2">
      <c r="A29" s="21" t="s">
        <v>81</v>
      </c>
      <c r="B29" s="18" t="s">
        <v>82</v>
      </c>
      <c r="C29" s="15">
        <v>7000</v>
      </c>
      <c r="D29" s="20">
        <f t="shared" si="2"/>
        <v>5833.3333333333339</v>
      </c>
      <c r="E29" s="39">
        <v>6070</v>
      </c>
      <c r="F29" s="15">
        <f t="shared" si="1"/>
        <v>236.66666666666606</v>
      </c>
      <c r="G29" s="51">
        <v>7000</v>
      </c>
      <c r="H29" s="52"/>
      <c r="I29" s="9">
        <v>0</v>
      </c>
      <c r="J29" s="9">
        <v>0</v>
      </c>
      <c r="K29" s="8" t="s">
        <v>9</v>
      </c>
    </row>
    <row r="30" spans="1:11" ht="45.75" customHeight="1" x14ac:dyDescent="0.2">
      <c r="A30" s="21" t="s">
        <v>21</v>
      </c>
      <c r="B30" s="18" t="s">
        <v>87</v>
      </c>
      <c r="C30" s="15">
        <v>10000</v>
      </c>
      <c r="D30" s="20">
        <f t="shared" si="2"/>
        <v>8333.3333333333339</v>
      </c>
      <c r="E30" s="39">
        <v>1722.42</v>
      </c>
      <c r="F30" s="15">
        <f t="shared" si="1"/>
        <v>-6610.9133333333339</v>
      </c>
      <c r="G30" s="51">
        <v>1722.42</v>
      </c>
      <c r="H30" s="52"/>
      <c r="I30" s="9">
        <v>10800</v>
      </c>
      <c r="J30" s="9">
        <v>11200</v>
      </c>
      <c r="K30" s="8" t="s">
        <v>20</v>
      </c>
    </row>
    <row r="31" spans="1:11" ht="59.25" customHeight="1" x14ac:dyDescent="0.2">
      <c r="A31" s="21" t="s">
        <v>95</v>
      </c>
      <c r="B31" s="18" t="s">
        <v>96</v>
      </c>
      <c r="C31" s="15">
        <v>65000</v>
      </c>
      <c r="D31" s="20">
        <f t="shared" si="2"/>
        <v>54166.666666666672</v>
      </c>
      <c r="E31" s="39">
        <v>63874.76</v>
      </c>
      <c r="F31" s="15">
        <f t="shared" si="1"/>
        <v>9708.0933333333305</v>
      </c>
      <c r="G31" s="51">
        <v>65000</v>
      </c>
      <c r="H31" s="52"/>
      <c r="I31" s="9">
        <v>89500</v>
      </c>
      <c r="J31" s="9">
        <v>93100</v>
      </c>
      <c r="K31" s="8" t="s">
        <v>20</v>
      </c>
    </row>
    <row r="32" spans="1:11" ht="62.25" customHeight="1" x14ac:dyDescent="0.2">
      <c r="A32" s="21" t="s">
        <v>98</v>
      </c>
      <c r="B32" s="18" t="s">
        <v>97</v>
      </c>
      <c r="C32" s="15">
        <v>0</v>
      </c>
      <c r="D32" s="20">
        <f t="shared" si="2"/>
        <v>0</v>
      </c>
      <c r="E32" s="39">
        <v>0</v>
      </c>
      <c r="F32" s="15">
        <f t="shared" si="1"/>
        <v>0</v>
      </c>
      <c r="G32" s="51">
        <v>0</v>
      </c>
      <c r="H32" s="52"/>
      <c r="I32" s="9">
        <v>1706660</v>
      </c>
      <c r="J32" s="9">
        <v>1692080</v>
      </c>
      <c r="K32" s="8" t="s">
        <v>20</v>
      </c>
    </row>
    <row r="33" spans="1:11" ht="62.25" customHeight="1" x14ac:dyDescent="0.2">
      <c r="A33" s="21" t="s">
        <v>99</v>
      </c>
      <c r="B33" s="18" t="s">
        <v>100</v>
      </c>
      <c r="C33" s="15">
        <v>400999</v>
      </c>
      <c r="D33" s="20">
        <f t="shared" si="2"/>
        <v>334165.83333333337</v>
      </c>
      <c r="E33" s="39">
        <v>400999</v>
      </c>
      <c r="F33" s="15">
        <f t="shared" si="1"/>
        <v>66833.166666666628</v>
      </c>
      <c r="G33" s="55">
        <v>400999</v>
      </c>
      <c r="H33" s="56"/>
      <c r="I33" s="9"/>
      <c r="J33" s="9"/>
      <c r="K33" s="8"/>
    </row>
    <row r="34" spans="1:11" ht="62.25" customHeight="1" x14ac:dyDescent="0.2">
      <c r="A34" s="21" t="s">
        <v>22</v>
      </c>
      <c r="B34" s="18" t="s">
        <v>88</v>
      </c>
      <c r="C34" s="15">
        <v>9047150</v>
      </c>
      <c r="D34" s="20">
        <f t="shared" ref="D34" si="3">C34/12*10</f>
        <v>7539291.666666666</v>
      </c>
      <c r="E34" s="39">
        <v>8137150</v>
      </c>
      <c r="F34" s="15">
        <f t="shared" si="1"/>
        <v>597858.33333333395</v>
      </c>
      <c r="G34" s="51">
        <v>9047150</v>
      </c>
      <c r="H34" s="52"/>
      <c r="I34" s="9"/>
      <c r="J34" s="9"/>
      <c r="K34" s="8"/>
    </row>
    <row r="35" spans="1:11" ht="51.75" customHeight="1" x14ac:dyDescent="0.2">
      <c r="A35" s="21" t="s">
        <v>23</v>
      </c>
      <c r="B35" s="18" t="s">
        <v>44</v>
      </c>
      <c r="C35" s="15">
        <v>0</v>
      </c>
      <c r="D35" s="20">
        <f t="shared" si="2"/>
        <v>0</v>
      </c>
      <c r="E35" s="39">
        <v>0</v>
      </c>
      <c r="F35" s="15">
        <f t="shared" si="1"/>
        <v>0</v>
      </c>
      <c r="G35" s="51">
        <v>0</v>
      </c>
      <c r="H35" s="52"/>
      <c r="I35" s="9">
        <v>0</v>
      </c>
      <c r="J35" s="9">
        <v>0</v>
      </c>
      <c r="K35" s="8" t="s">
        <v>20</v>
      </c>
    </row>
    <row r="36" spans="1:11" ht="38.25" customHeight="1" x14ac:dyDescent="0.2">
      <c r="A36" s="21" t="s">
        <v>24</v>
      </c>
      <c r="B36" s="18" t="s">
        <v>89</v>
      </c>
      <c r="C36" s="15">
        <v>3298000</v>
      </c>
      <c r="D36" s="20">
        <f t="shared" si="2"/>
        <v>2748333.333333333</v>
      </c>
      <c r="E36" s="39">
        <v>3297999.97</v>
      </c>
      <c r="F36" s="15">
        <f t="shared" si="1"/>
        <v>549666.63666666718</v>
      </c>
      <c r="G36" s="51">
        <v>3298000</v>
      </c>
      <c r="H36" s="52"/>
      <c r="I36" s="9">
        <v>300000</v>
      </c>
      <c r="J36" s="9">
        <v>300000</v>
      </c>
      <c r="K36" s="8" t="s">
        <v>20</v>
      </c>
    </row>
    <row r="37" spans="1:11" ht="24" customHeight="1" x14ac:dyDescent="0.2">
      <c r="A37" s="21" t="s">
        <v>24</v>
      </c>
      <c r="B37" s="18" t="s">
        <v>89</v>
      </c>
      <c r="C37" s="15">
        <v>0</v>
      </c>
      <c r="D37" s="20">
        <f t="shared" si="2"/>
        <v>0</v>
      </c>
      <c r="E37" s="39">
        <v>0</v>
      </c>
      <c r="F37" s="15">
        <f t="shared" si="1"/>
        <v>0</v>
      </c>
      <c r="G37" s="51">
        <v>0</v>
      </c>
      <c r="H37" s="52"/>
      <c r="I37" s="9">
        <v>0</v>
      </c>
      <c r="J37" s="9">
        <v>0</v>
      </c>
      <c r="K37" s="8" t="s">
        <v>20</v>
      </c>
    </row>
    <row r="38" spans="1:11" ht="50.25" customHeight="1" x14ac:dyDescent="0.2">
      <c r="A38" s="21" t="s">
        <v>25</v>
      </c>
      <c r="B38" s="18" t="s">
        <v>90</v>
      </c>
      <c r="C38" s="15">
        <v>700</v>
      </c>
      <c r="D38" s="20">
        <v>0</v>
      </c>
      <c r="E38" s="39">
        <v>0</v>
      </c>
      <c r="F38" s="15">
        <f t="shared" si="1"/>
        <v>0</v>
      </c>
      <c r="G38" s="51">
        <v>700</v>
      </c>
      <c r="H38" s="52"/>
      <c r="I38" s="9">
        <v>700</v>
      </c>
      <c r="J38" s="9">
        <v>700</v>
      </c>
      <c r="K38" s="8" t="s">
        <v>20</v>
      </c>
    </row>
    <row r="39" spans="1:11" ht="56.25" customHeight="1" x14ac:dyDescent="0.2">
      <c r="A39" s="21" t="s">
        <v>25</v>
      </c>
      <c r="B39" s="18" t="s">
        <v>90</v>
      </c>
      <c r="C39" s="15">
        <v>0</v>
      </c>
      <c r="D39" s="20">
        <f t="shared" si="2"/>
        <v>0</v>
      </c>
      <c r="E39" s="39">
        <v>0</v>
      </c>
      <c r="F39" s="15">
        <f t="shared" si="1"/>
        <v>0</v>
      </c>
      <c r="G39" s="51">
        <v>0</v>
      </c>
      <c r="H39" s="52"/>
      <c r="I39" s="9">
        <v>65200</v>
      </c>
      <c r="J39" s="9">
        <v>65200</v>
      </c>
      <c r="K39" s="8" t="s">
        <v>20</v>
      </c>
    </row>
    <row r="40" spans="1:11" ht="56.25" customHeight="1" x14ac:dyDescent="0.2">
      <c r="A40" s="21" t="s">
        <v>26</v>
      </c>
      <c r="B40" s="18" t="s">
        <v>91</v>
      </c>
      <c r="C40" s="15">
        <v>288500</v>
      </c>
      <c r="D40" s="20">
        <f t="shared" si="2"/>
        <v>240416.66666666669</v>
      </c>
      <c r="E40" s="39">
        <v>206003.69</v>
      </c>
      <c r="F40" s="15">
        <f t="shared" si="1"/>
        <v>-34412.976666666684</v>
      </c>
      <c r="G40" s="51">
        <v>288500</v>
      </c>
      <c r="H40" s="52"/>
      <c r="I40" s="9">
        <v>203200</v>
      </c>
      <c r="J40" s="9">
        <v>210500</v>
      </c>
      <c r="K40" s="8" t="s">
        <v>20</v>
      </c>
    </row>
    <row r="41" spans="1:11" ht="46.5" customHeight="1" x14ac:dyDescent="0.2">
      <c r="A41" s="21" t="s">
        <v>27</v>
      </c>
      <c r="B41" s="18" t="s">
        <v>92</v>
      </c>
      <c r="C41" s="15">
        <v>0</v>
      </c>
      <c r="D41" s="20"/>
      <c r="E41" s="39">
        <v>0</v>
      </c>
      <c r="F41" s="15">
        <f t="shared" si="1"/>
        <v>0</v>
      </c>
      <c r="G41" s="51">
        <v>0</v>
      </c>
      <c r="H41" s="52"/>
      <c r="I41" s="9">
        <v>0</v>
      </c>
      <c r="J41" s="9">
        <v>0</v>
      </c>
      <c r="K41" s="8" t="s">
        <v>20</v>
      </c>
    </row>
    <row r="42" spans="1:11" ht="38.25" customHeight="1" x14ac:dyDescent="0.2">
      <c r="A42" s="21" t="s">
        <v>27</v>
      </c>
      <c r="B42" s="18" t="s">
        <v>92</v>
      </c>
      <c r="C42" s="15">
        <v>0</v>
      </c>
      <c r="D42" s="20">
        <f t="shared" si="2"/>
        <v>0</v>
      </c>
      <c r="E42" s="39">
        <v>0</v>
      </c>
      <c r="F42" s="15">
        <f t="shared" si="1"/>
        <v>0</v>
      </c>
      <c r="G42" s="51">
        <v>0</v>
      </c>
      <c r="H42" s="52"/>
      <c r="I42" s="9">
        <v>0</v>
      </c>
      <c r="J42" s="9">
        <v>0</v>
      </c>
      <c r="K42" s="8" t="s">
        <v>20</v>
      </c>
    </row>
    <row r="43" spans="1:11" ht="53.25" customHeight="1" x14ac:dyDescent="0.2">
      <c r="A43" s="21" t="s">
        <v>27</v>
      </c>
      <c r="B43" s="18" t="s">
        <v>92</v>
      </c>
      <c r="C43" s="15">
        <v>0</v>
      </c>
      <c r="D43" s="20">
        <f t="shared" si="2"/>
        <v>0</v>
      </c>
      <c r="E43" s="39">
        <v>0</v>
      </c>
      <c r="F43" s="15">
        <f t="shared" si="1"/>
        <v>0</v>
      </c>
      <c r="G43" s="51">
        <v>0</v>
      </c>
      <c r="H43" s="52"/>
      <c r="I43" s="9">
        <v>0</v>
      </c>
      <c r="J43" s="9">
        <v>0</v>
      </c>
      <c r="K43" s="8" t="s">
        <v>20</v>
      </c>
    </row>
    <row r="44" spans="1:11" ht="60" customHeight="1" x14ac:dyDescent="0.2">
      <c r="A44" s="21" t="s">
        <v>28</v>
      </c>
      <c r="B44" s="18" t="s">
        <v>93</v>
      </c>
      <c r="C44" s="15">
        <v>0</v>
      </c>
      <c r="D44" s="20">
        <f t="shared" si="2"/>
        <v>0</v>
      </c>
      <c r="E44" s="39">
        <v>0</v>
      </c>
      <c r="F44" s="15">
        <f t="shared" si="1"/>
        <v>0</v>
      </c>
      <c r="G44" s="51">
        <v>0</v>
      </c>
      <c r="H44" s="52"/>
      <c r="I44" s="9">
        <v>0</v>
      </c>
      <c r="J44" s="9">
        <v>0</v>
      </c>
      <c r="K44" s="8" t="s">
        <v>20</v>
      </c>
    </row>
    <row r="45" spans="1:11" ht="20.25" customHeight="1" x14ac:dyDescent="0.3">
      <c r="A45" s="13" t="s">
        <v>48</v>
      </c>
      <c r="B45" s="10"/>
      <c r="C45" s="37">
        <f>C11+C12+C13+C14+C15+C17+C18+C19+C20+C21+C22+C23+C24+C25+C26+C27+C29+C30+C31+C32+C34+C35+C36+C37+C38+C39+C40+C41+C42+C43+C44+C33+C28</f>
        <v>15451749</v>
      </c>
      <c r="D45" s="37">
        <f>D11+D12+D13+D14+D15+D17+D18+D19+D20+D21+D22+D23+D24+D25+D26+D27+D29+D30+D31+D32+D34+D35+D36+D37+D38+D39+D40+D41+D42+D43+D44</f>
        <v>12118208.33333333</v>
      </c>
      <c r="E45" s="37">
        <f>E11+E12+E13+E14+E15+E17+E18+E19+E20+E21+E22+E23+E24+E25+E26+E27+E29+E30+E31+E32+E33+E34+E35+E36+E37+E38+E39+E40+E41+E42+E43+E44+E28</f>
        <v>13863764.43</v>
      </c>
      <c r="F45" s="37">
        <f>F11+F12+F13+F14+F15+F17+F18+F19+F20+F21+F22+F23+F24+F25+F26+F27+F29+F30+F31+F32+F34+F35+F36+F37+F38+F39+F40+F41+F42+F43+F44</f>
        <v>935322.72333333432</v>
      </c>
      <c r="G45" s="53">
        <f>G11+G12+G13+G14+G15+G19+G21+G25+G26+G27+G28+G29+G30+G31+G32+G33+G34+G35+G36+G38+G40+G41+G24</f>
        <v>15287917.33</v>
      </c>
      <c r="H45" s="54"/>
      <c r="I45" s="11"/>
      <c r="J45" s="11"/>
    </row>
    <row r="48" spans="1:11" ht="12.75" customHeight="1" x14ac:dyDescent="0.2">
      <c r="B48" s="38"/>
    </row>
    <row r="49" spans="1:2" ht="12.75" customHeight="1" x14ac:dyDescent="0.2">
      <c r="A49" s="38" t="s">
        <v>134</v>
      </c>
      <c r="B49" s="38" t="s">
        <v>135</v>
      </c>
    </row>
  </sheetData>
  <mergeCells count="42">
    <mergeCell ref="G23:H23"/>
    <mergeCell ref="G12:H12"/>
    <mergeCell ref="G13:H13"/>
    <mergeCell ref="G14:H14"/>
    <mergeCell ref="G15:H15"/>
    <mergeCell ref="G22:H22"/>
    <mergeCell ref="A9:A10"/>
    <mergeCell ref="B9:B10"/>
    <mergeCell ref="C9:D9"/>
    <mergeCell ref="E9:E10"/>
    <mergeCell ref="F9:F10"/>
    <mergeCell ref="G24:H24"/>
    <mergeCell ref="G25:H25"/>
    <mergeCell ref="G26:H26"/>
    <mergeCell ref="B3:F5"/>
    <mergeCell ref="G37:H37"/>
    <mergeCell ref="G29:H29"/>
    <mergeCell ref="G17:H17"/>
    <mergeCell ref="G18:H18"/>
    <mergeCell ref="G19:H19"/>
    <mergeCell ref="G20:H20"/>
    <mergeCell ref="G21:H21"/>
    <mergeCell ref="G27:H27"/>
    <mergeCell ref="G28:H28"/>
    <mergeCell ref="G16:H16"/>
    <mergeCell ref="G9:H10"/>
    <mergeCell ref="G11:H11"/>
    <mergeCell ref="G38:H38"/>
    <mergeCell ref="G39:H39"/>
    <mergeCell ref="G40:H40"/>
    <mergeCell ref="G30:H30"/>
    <mergeCell ref="G31:H31"/>
    <mergeCell ref="G32:H32"/>
    <mergeCell ref="G35:H35"/>
    <mergeCell ref="G36:H36"/>
    <mergeCell ref="G33:H33"/>
    <mergeCell ref="G34:H34"/>
    <mergeCell ref="G43:H43"/>
    <mergeCell ref="G44:H44"/>
    <mergeCell ref="G45:H45"/>
    <mergeCell ref="G41:H41"/>
    <mergeCell ref="G42:H42"/>
  </mergeCells>
  <pageMargins left="0.75" right="0.75" top="1" bottom="1" header="0.5" footer="0.5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61"/>
  <sheetViews>
    <sheetView tabSelected="1" workbookViewId="0">
      <selection activeCell="K55" sqref="K55"/>
    </sheetView>
  </sheetViews>
  <sheetFormatPr defaultRowHeight="12.75" x14ac:dyDescent="0.2"/>
  <cols>
    <col min="1" max="1" width="28" customWidth="1"/>
    <col min="3" max="3" width="11.28515625" customWidth="1"/>
    <col min="4" max="4" width="13.85546875" customWidth="1"/>
    <col min="5" max="5" width="13.28515625" customWidth="1"/>
    <col min="6" max="6" width="12.85546875" customWidth="1"/>
    <col min="7" max="7" width="12" customWidth="1"/>
    <col min="8" max="8" width="12.7109375" customWidth="1"/>
  </cols>
  <sheetData>
    <row r="3" spans="1:8" x14ac:dyDescent="0.2">
      <c r="A3" s="70" t="s">
        <v>136</v>
      </c>
      <c r="B3" s="70"/>
      <c r="C3" s="70"/>
      <c r="D3" s="70"/>
      <c r="E3" s="70"/>
      <c r="F3" s="70"/>
      <c r="G3" s="70"/>
      <c r="H3" s="70"/>
    </row>
    <row r="4" spans="1:8" x14ac:dyDescent="0.2">
      <c r="A4" s="70"/>
      <c r="B4" s="70"/>
      <c r="C4" s="70"/>
      <c r="D4" s="70"/>
      <c r="E4" s="70"/>
      <c r="F4" s="70"/>
      <c r="G4" s="70"/>
      <c r="H4" s="70"/>
    </row>
    <row r="5" spans="1:8" x14ac:dyDescent="0.2">
      <c r="A5" s="70"/>
      <c r="B5" s="70"/>
      <c r="C5" s="70"/>
      <c r="D5" s="70"/>
      <c r="E5" s="70"/>
      <c r="F5" s="70"/>
      <c r="G5" s="70"/>
      <c r="H5" s="70"/>
    </row>
    <row r="9" spans="1:8" x14ac:dyDescent="0.2">
      <c r="A9" s="71" t="s">
        <v>49</v>
      </c>
      <c r="B9" s="73" t="s">
        <v>50</v>
      </c>
      <c r="C9" s="73" t="s">
        <v>103</v>
      </c>
      <c r="D9" s="75" t="s">
        <v>45</v>
      </c>
      <c r="E9" s="76"/>
      <c r="F9" s="77" t="s">
        <v>138</v>
      </c>
      <c r="G9" s="77" t="s">
        <v>51</v>
      </c>
      <c r="H9" s="73" t="s">
        <v>139</v>
      </c>
    </row>
    <row r="10" spans="1:8" ht="24" customHeight="1" x14ac:dyDescent="0.2">
      <c r="A10" s="72"/>
      <c r="B10" s="74"/>
      <c r="C10" s="74"/>
      <c r="D10" s="22" t="s">
        <v>137</v>
      </c>
      <c r="E10" s="22" t="s">
        <v>52</v>
      </c>
      <c r="F10" s="78"/>
      <c r="G10" s="78"/>
      <c r="H10" s="74"/>
    </row>
    <row r="11" spans="1:8" ht="45" x14ac:dyDescent="0.2">
      <c r="A11" s="23" t="s">
        <v>53</v>
      </c>
      <c r="B11" s="24" t="s">
        <v>54</v>
      </c>
      <c r="C11" s="24"/>
      <c r="D11" s="27">
        <f>D12+D13+D14</f>
        <v>1265000</v>
      </c>
      <c r="E11" s="27">
        <f>E12+E13+E14</f>
        <v>1054166.6666666667</v>
      </c>
      <c r="F11" s="27">
        <f>F12+F13+F14</f>
        <v>1160650.9500000002</v>
      </c>
      <c r="G11" s="29">
        <f t="shared" ref="G11:G50" si="0">F11-E11</f>
        <v>106484.28333333344</v>
      </c>
      <c r="H11" s="27">
        <f>H12+H13+H14</f>
        <v>1947183</v>
      </c>
    </row>
    <row r="12" spans="1:8" ht="33.75" x14ac:dyDescent="0.2">
      <c r="A12" s="25" t="s">
        <v>124</v>
      </c>
      <c r="B12" s="26" t="s">
        <v>54</v>
      </c>
      <c r="C12" s="26" t="s">
        <v>104</v>
      </c>
      <c r="D12" s="30">
        <v>1065000</v>
      </c>
      <c r="E12" s="28">
        <f>D12/12*10</f>
        <v>887500</v>
      </c>
      <c r="F12" s="30">
        <v>1063034.1200000001</v>
      </c>
      <c r="G12" s="29">
        <f t="shared" si="0"/>
        <v>175534.12000000011</v>
      </c>
      <c r="H12" s="30">
        <v>1495532</v>
      </c>
    </row>
    <row r="13" spans="1:8" x14ac:dyDescent="0.2">
      <c r="A13" s="25" t="s">
        <v>94</v>
      </c>
      <c r="B13" s="26" t="s">
        <v>54</v>
      </c>
      <c r="C13" s="26" t="s">
        <v>105</v>
      </c>
      <c r="D13" s="30">
        <v>0</v>
      </c>
      <c r="E13" s="28">
        <v>0</v>
      </c>
      <c r="F13" s="30">
        <v>0</v>
      </c>
      <c r="G13" s="29">
        <f t="shared" si="0"/>
        <v>0</v>
      </c>
      <c r="H13" s="30">
        <v>0</v>
      </c>
    </row>
    <row r="14" spans="1:8" ht="67.5" x14ac:dyDescent="0.2">
      <c r="A14" s="25" t="s">
        <v>125</v>
      </c>
      <c r="B14" s="26" t="s">
        <v>54</v>
      </c>
      <c r="C14" s="26" t="s">
        <v>106</v>
      </c>
      <c r="D14" s="30">
        <v>200000</v>
      </c>
      <c r="E14" s="28">
        <f t="shared" ref="E14:E56" si="1">D14/12*10</f>
        <v>166666.66666666669</v>
      </c>
      <c r="F14" s="30">
        <v>97616.83</v>
      </c>
      <c r="G14" s="29">
        <f t="shared" si="0"/>
        <v>-69049.836666666684</v>
      </c>
      <c r="H14" s="30">
        <v>451651</v>
      </c>
    </row>
    <row r="15" spans="1:8" ht="90" x14ac:dyDescent="0.2">
      <c r="A15" s="23" t="s">
        <v>55</v>
      </c>
      <c r="B15" s="24" t="s">
        <v>56</v>
      </c>
      <c r="C15" s="24"/>
      <c r="D15" s="27">
        <f>D16+D17+D18+D19+D20+D21+D23+D24+D22</f>
        <v>3243213.2800000003</v>
      </c>
      <c r="E15" s="50">
        <f t="shared" si="1"/>
        <v>2702677.7333333339</v>
      </c>
      <c r="F15" s="27">
        <f>F16+F17+F18+F19+F20+F21+F23+F24+F22</f>
        <v>3188632.91</v>
      </c>
      <c r="G15" s="29">
        <f t="shared" si="0"/>
        <v>485955.17666666629</v>
      </c>
      <c r="H15" s="27">
        <f>H16+H17+H18+H19+H20+H21+H23+H24+H22</f>
        <v>4902222</v>
      </c>
    </row>
    <row r="16" spans="1:8" ht="33.75" x14ac:dyDescent="0.2">
      <c r="A16" s="25" t="s">
        <v>124</v>
      </c>
      <c r="B16" s="26" t="s">
        <v>56</v>
      </c>
      <c r="C16" s="26" t="s">
        <v>104</v>
      </c>
      <c r="D16" s="30">
        <v>1929672.28</v>
      </c>
      <c r="E16" s="28">
        <f t="shared" si="1"/>
        <v>1608060.2333333334</v>
      </c>
      <c r="F16" s="30">
        <v>1924928.04</v>
      </c>
      <c r="G16" s="29">
        <f t="shared" si="0"/>
        <v>316867.80666666664</v>
      </c>
      <c r="H16" s="30">
        <v>2684087</v>
      </c>
    </row>
    <row r="17" spans="1:8" ht="45" x14ac:dyDescent="0.2">
      <c r="A17" s="25" t="s">
        <v>126</v>
      </c>
      <c r="B17" s="26" t="s">
        <v>56</v>
      </c>
      <c r="C17" s="26" t="s">
        <v>105</v>
      </c>
      <c r="D17" s="30">
        <v>24000</v>
      </c>
      <c r="E17" s="28">
        <v>24000</v>
      </c>
      <c r="F17" s="30">
        <v>24000</v>
      </c>
      <c r="G17" s="29">
        <f t="shared" si="0"/>
        <v>0</v>
      </c>
      <c r="H17" s="30">
        <v>100000</v>
      </c>
    </row>
    <row r="18" spans="1:8" ht="67.5" x14ac:dyDescent="0.2">
      <c r="A18" s="25" t="s">
        <v>125</v>
      </c>
      <c r="B18" s="26" t="s">
        <v>56</v>
      </c>
      <c r="C18" s="26" t="s">
        <v>106</v>
      </c>
      <c r="D18" s="30">
        <v>191000</v>
      </c>
      <c r="E18" s="28">
        <f t="shared" si="1"/>
        <v>159166.66666666666</v>
      </c>
      <c r="F18" s="30">
        <v>171908</v>
      </c>
      <c r="G18" s="29">
        <f t="shared" si="0"/>
        <v>12741.333333333343</v>
      </c>
      <c r="H18" s="30">
        <v>810594</v>
      </c>
    </row>
    <row r="19" spans="1:8" ht="33.75" x14ac:dyDescent="0.2">
      <c r="A19" s="25" t="s">
        <v>127</v>
      </c>
      <c r="B19" s="26" t="s">
        <v>56</v>
      </c>
      <c r="C19" s="26" t="s">
        <v>108</v>
      </c>
      <c r="D19" s="30">
        <v>31650</v>
      </c>
      <c r="E19" s="28">
        <f t="shared" si="1"/>
        <v>26375</v>
      </c>
      <c r="F19" s="30">
        <v>24730</v>
      </c>
      <c r="G19" s="29">
        <f t="shared" si="0"/>
        <v>-1645</v>
      </c>
      <c r="H19" s="30">
        <v>31650</v>
      </c>
    </row>
    <row r="20" spans="1:8" ht="22.5" x14ac:dyDescent="0.2">
      <c r="A20" s="25" t="s">
        <v>122</v>
      </c>
      <c r="B20" s="26" t="s">
        <v>56</v>
      </c>
      <c r="C20" s="26" t="s">
        <v>107</v>
      </c>
      <c r="D20" s="30">
        <v>880000</v>
      </c>
      <c r="E20" s="28">
        <v>1609.32</v>
      </c>
      <c r="F20" s="30">
        <v>879315.5</v>
      </c>
      <c r="G20" s="29">
        <f t="shared" si="0"/>
        <v>877706.18</v>
      </c>
      <c r="H20" s="30">
        <v>950000</v>
      </c>
    </row>
    <row r="21" spans="1:8" x14ac:dyDescent="0.2">
      <c r="A21" s="25" t="s">
        <v>128</v>
      </c>
      <c r="B21" s="26" t="s">
        <v>56</v>
      </c>
      <c r="C21" s="26" t="s">
        <v>109</v>
      </c>
      <c r="D21" s="30">
        <v>160000</v>
      </c>
      <c r="E21" s="28">
        <f t="shared" si="1"/>
        <v>133333.33333333334</v>
      </c>
      <c r="F21" s="30">
        <v>155641.37</v>
      </c>
      <c r="G21" s="29">
        <f t="shared" si="0"/>
        <v>22308.036666666652</v>
      </c>
      <c r="H21" s="30">
        <v>300000</v>
      </c>
    </row>
    <row r="22" spans="1:8" ht="45" x14ac:dyDescent="0.2">
      <c r="A22" s="25" t="s">
        <v>144</v>
      </c>
      <c r="B22" s="26" t="s">
        <v>56</v>
      </c>
      <c r="C22" s="26" t="s">
        <v>145</v>
      </c>
      <c r="D22" s="30">
        <v>8110</v>
      </c>
      <c r="E22" s="28"/>
      <c r="F22" s="30">
        <v>8110</v>
      </c>
      <c r="G22" s="29"/>
      <c r="H22" s="30">
        <v>8110</v>
      </c>
    </row>
    <row r="23" spans="1:8" x14ac:dyDescent="0.2">
      <c r="A23" s="25" t="s">
        <v>129</v>
      </c>
      <c r="B23" s="26" t="s">
        <v>56</v>
      </c>
      <c r="C23" s="26" t="s">
        <v>110</v>
      </c>
      <c r="D23" s="30">
        <v>17781</v>
      </c>
      <c r="E23" s="28">
        <f t="shared" si="1"/>
        <v>14817.5</v>
      </c>
      <c r="F23" s="30">
        <v>0</v>
      </c>
      <c r="G23" s="29">
        <f t="shared" si="0"/>
        <v>-14817.5</v>
      </c>
      <c r="H23" s="30">
        <v>17781</v>
      </c>
    </row>
    <row r="24" spans="1:8" x14ac:dyDescent="0.2">
      <c r="A24" s="25" t="s">
        <v>129</v>
      </c>
      <c r="B24" s="26" t="s">
        <v>56</v>
      </c>
      <c r="C24" s="26" t="s">
        <v>111</v>
      </c>
      <c r="D24" s="30">
        <v>1000</v>
      </c>
      <c r="E24" s="28">
        <f t="shared" si="1"/>
        <v>833.33333333333326</v>
      </c>
      <c r="F24" s="30">
        <v>0</v>
      </c>
      <c r="G24" s="29">
        <f t="shared" si="0"/>
        <v>-833.33333333333326</v>
      </c>
      <c r="H24" s="30">
        <v>0</v>
      </c>
    </row>
    <row r="25" spans="1:8" x14ac:dyDescent="0.2">
      <c r="A25" s="23" t="s">
        <v>57</v>
      </c>
      <c r="B25" s="24" t="s">
        <v>58</v>
      </c>
      <c r="C25" s="24"/>
      <c r="D25" s="27">
        <f>D26</f>
        <v>25000</v>
      </c>
      <c r="E25" s="50">
        <f t="shared" si="1"/>
        <v>20833.333333333336</v>
      </c>
      <c r="F25" s="27">
        <f>F26</f>
        <v>0</v>
      </c>
      <c r="G25" s="29">
        <f t="shared" si="0"/>
        <v>-20833.333333333336</v>
      </c>
      <c r="H25" s="27">
        <f>H26</f>
        <v>25000</v>
      </c>
    </row>
    <row r="26" spans="1:8" x14ac:dyDescent="0.2">
      <c r="A26" s="25" t="s">
        <v>130</v>
      </c>
      <c r="B26" s="26" t="s">
        <v>58</v>
      </c>
      <c r="C26" s="26" t="s">
        <v>112</v>
      </c>
      <c r="D26" s="30">
        <v>25000</v>
      </c>
      <c r="E26" s="28">
        <f t="shared" si="1"/>
        <v>20833.333333333336</v>
      </c>
      <c r="F26" s="30">
        <v>0</v>
      </c>
      <c r="G26" s="29">
        <f t="shared" si="0"/>
        <v>-20833.333333333336</v>
      </c>
      <c r="H26" s="30">
        <v>25000</v>
      </c>
    </row>
    <row r="27" spans="1:8" ht="22.5" x14ac:dyDescent="0.2">
      <c r="A27" s="23" t="s">
        <v>59</v>
      </c>
      <c r="B27" s="24" t="s">
        <v>60</v>
      </c>
      <c r="C27" s="24"/>
      <c r="D27" s="27">
        <f>D28</f>
        <v>700</v>
      </c>
      <c r="E27" s="50">
        <f t="shared" si="1"/>
        <v>583.33333333333337</v>
      </c>
      <c r="F27" s="27">
        <f>F28</f>
        <v>0</v>
      </c>
      <c r="G27" s="29">
        <f t="shared" si="0"/>
        <v>-583.33333333333337</v>
      </c>
      <c r="H27" s="27">
        <v>700</v>
      </c>
    </row>
    <row r="28" spans="1:8" ht="22.5" x14ac:dyDescent="0.2">
      <c r="A28" s="25" t="s">
        <v>122</v>
      </c>
      <c r="B28" s="26" t="s">
        <v>60</v>
      </c>
      <c r="C28" s="26" t="s">
        <v>107</v>
      </c>
      <c r="D28" s="30">
        <v>700</v>
      </c>
      <c r="E28" s="28">
        <f t="shared" si="1"/>
        <v>583.33333333333337</v>
      </c>
      <c r="F28" s="30">
        <v>0</v>
      </c>
      <c r="G28" s="29">
        <f t="shared" si="0"/>
        <v>-583.33333333333337</v>
      </c>
      <c r="H28" s="30">
        <v>700</v>
      </c>
    </row>
    <row r="29" spans="1:8" ht="22.5" x14ac:dyDescent="0.2">
      <c r="A29" s="23" t="s">
        <v>61</v>
      </c>
      <c r="B29" s="24" t="s">
        <v>62</v>
      </c>
      <c r="C29" s="24"/>
      <c r="D29" s="27">
        <f>D30+D31+D32</f>
        <v>288500</v>
      </c>
      <c r="E29" s="28">
        <f t="shared" si="1"/>
        <v>240416.66666666669</v>
      </c>
      <c r="F29" s="27">
        <f>F30+F31+F32</f>
        <v>206003.69</v>
      </c>
      <c r="G29" s="29">
        <f t="shared" si="0"/>
        <v>-34412.976666666684</v>
      </c>
      <c r="H29" s="27">
        <f>H30+H31+H32</f>
        <v>288500</v>
      </c>
    </row>
    <row r="30" spans="1:8" ht="33.75" x14ac:dyDescent="0.2">
      <c r="A30" s="25" t="s">
        <v>124</v>
      </c>
      <c r="B30" s="26" t="s">
        <v>62</v>
      </c>
      <c r="C30" s="26" t="s">
        <v>104</v>
      </c>
      <c r="D30" s="30">
        <v>210960.24</v>
      </c>
      <c r="E30" s="28">
        <f t="shared" si="1"/>
        <v>175800.2</v>
      </c>
      <c r="F30" s="30">
        <v>158221.17000000001</v>
      </c>
      <c r="G30" s="29">
        <f t="shared" si="0"/>
        <v>-17579.03</v>
      </c>
      <c r="H30" s="30">
        <v>210960.24</v>
      </c>
    </row>
    <row r="31" spans="1:8" ht="67.5" x14ac:dyDescent="0.2">
      <c r="A31" s="25" t="s">
        <v>125</v>
      </c>
      <c r="B31" s="26" t="s">
        <v>62</v>
      </c>
      <c r="C31" s="26" t="s">
        <v>106</v>
      </c>
      <c r="D31" s="30">
        <v>63709.99</v>
      </c>
      <c r="E31" s="28">
        <f t="shared" si="1"/>
        <v>53091.658333333333</v>
      </c>
      <c r="F31" s="30">
        <v>47782.52</v>
      </c>
      <c r="G31" s="29">
        <f t="shared" si="0"/>
        <v>-5309.138333333336</v>
      </c>
      <c r="H31" s="30">
        <v>63709.99</v>
      </c>
    </row>
    <row r="32" spans="1:8" ht="22.5" x14ac:dyDescent="0.2">
      <c r="A32" s="25" t="s">
        <v>122</v>
      </c>
      <c r="B32" s="26" t="s">
        <v>62</v>
      </c>
      <c r="C32" s="26" t="s">
        <v>107</v>
      </c>
      <c r="D32" s="30">
        <v>13829.77</v>
      </c>
      <c r="E32" s="28">
        <v>0</v>
      </c>
      <c r="F32" s="30">
        <v>0</v>
      </c>
      <c r="G32" s="29">
        <f t="shared" si="0"/>
        <v>0</v>
      </c>
      <c r="H32" s="30">
        <v>13829.77</v>
      </c>
    </row>
    <row r="33" spans="1:8" ht="56.25" x14ac:dyDescent="0.2">
      <c r="A33" s="23" t="s">
        <v>76</v>
      </c>
      <c r="B33" s="24" t="s">
        <v>77</v>
      </c>
      <c r="C33" s="24"/>
      <c r="D33" s="27">
        <f>D34</f>
        <v>0</v>
      </c>
      <c r="E33" s="28">
        <f t="shared" si="1"/>
        <v>0</v>
      </c>
      <c r="F33" s="27">
        <f>F34</f>
        <v>0</v>
      </c>
      <c r="G33" s="29">
        <f t="shared" si="0"/>
        <v>0</v>
      </c>
      <c r="H33" s="27">
        <f>H34</f>
        <v>0</v>
      </c>
    </row>
    <row r="34" spans="1:8" ht="22.5" x14ac:dyDescent="0.2">
      <c r="A34" s="25" t="s">
        <v>122</v>
      </c>
      <c r="B34" s="26" t="s">
        <v>77</v>
      </c>
      <c r="C34" s="26" t="s">
        <v>107</v>
      </c>
      <c r="D34" s="30">
        <v>0</v>
      </c>
      <c r="E34" s="28">
        <f t="shared" si="1"/>
        <v>0</v>
      </c>
      <c r="F34" s="30">
        <v>0</v>
      </c>
      <c r="G34" s="29">
        <f t="shared" si="0"/>
        <v>0</v>
      </c>
      <c r="H34" s="30">
        <v>0</v>
      </c>
    </row>
    <row r="35" spans="1:8" ht="22.5" x14ac:dyDescent="0.2">
      <c r="A35" s="23" t="s">
        <v>63</v>
      </c>
      <c r="B35" s="24" t="s">
        <v>64</v>
      </c>
      <c r="C35" s="24"/>
      <c r="D35" s="27">
        <f>D36+D37</f>
        <v>345000</v>
      </c>
      <c r="E35" s="28">
        <f t="shared" si="1"/>
        <v>287500</v>
      </c>
      <c r="F35" s="27">
        <f>F36+F37</f>
        <v>338726.83999999997</v>
      </c>
      <c r="G35" s="29">
        <f t="shared" si="0"/>
        <v>51226.839999999967</v>
      </c>
      <c r="H35" s="27">
        <f>H36+H37</f>
        <v>1041391.22</v>
      </c>
    </row>
    <row r="36" spans="1:8" ht="22.5" x14ac:dyDescent="0.2">
      <c r="A36" s="25" t="s">
        <v>122</v>
      </c>
      <c r="B36" s="26" t="s">
        <v>64</v>
      </c>
      <c r="C36" s="26" t="s">
        <v>107</v>
      </c>
      <c r="D36" s="30">
        <v>310000</v>
      </c>
      <c r="E36" s="28">
        <f t="shared" si="1"/>
        <v>258333.33333333331</v>
      </c>
      <c r="F36" s="30">
        <v>307038.81</v>
      </c>
      <c r="G36" s="29">
        <f t="shared" si="0"/>
        <v>48705.476666666684</v>
      </c>
      <c r="H36" s="30">
        <v>976391.22</v>
      </c>
    </row>
    <row r="37" spans="1:8" x14ac:dyDescent="0.2">
      <c r="A37" s="25" t="s">
        <v>128</v>
      </c>
      <c r="B37" s="26" t="s">
        <v>64</v>
      </c>
      <c r="C37" s="26" t="s">
        <v>109</v>
      </c>
      <c r="D37" s="30">
        <v>35000</v>
      </c>
      <c r="E37" s="28">
        <f t="shared" si="1"/>
        <v>29166.666666666664</v>
      </c>
      <c r="F37" s="30">
        <v>31688.03</v>
      </c>
      <c r="G37" s="29">
        <f t="shared" si="0"/>
        <v>2521.3633333333346</v>
      </c>
      <c r="H37" s="30">
        <v>65000</v>
      </c>
    </row>
    <row r="38" spans="1:8" x14ac:dyDescent="0.2">
      <c r="A38" s="23" t="s">
        <v>65</v>
      </c>
      <c r="B38" s="24" t="s">
        <v>66</v>
      </c>
      <c r="C38" s="24"/>
      <c r="D38" s="27">
        <f>D39</f>
        <v>340000</v>
      </c>
      <c r="E38" s="28">
        <f t="shared" si="1"/>
        <v>283333.33333333331</v>
      </c>
      <c r="F38" s="27">
        <f>F39</f>
        <v>332809.90000000002</v>
      </c>
      <c r="G38" s="29">
        <f t="shared" si="0"/>
        <v>49476.566666666709</v>
      </c>
      <c r="H38" s="27">
        <f>H39</f>
        <v>340000</v>
      </c>
    </row>
    <row r="39" spans="1:8" ht="22.5" x14ac:dyDescent="0.2">
      <c r="A39" s="25" t="s">
        <v>122</v>
      </c>
      <c r="B39" s="26" t="s">
        <v>66</v>
      </c>
      <c r="C39" s="26" t="s">
        <v>107</v>
      </c>
      <c r="D39" s="30">
        <v>340000</v>
      </c>
      <c r="E39" s="28">
        <f t="shared" si="1"/>
        <v>283333.33333333331</v>
      </c>
      <c r="F39" s="30">
        <v>332809.90000000002</v>
      </c>
      <c r="G39" s="29">
        <f t="shared" si="0"/>
        <v>49476.566666666709</v>
      </c>
      <c r="H39" s="30">
        <v>340000</v>
      </c>
    </row>
    <row r="40" spans="1:8" x14ac:dyDescent="0.2">
      <c r="A40" s="23" t="s">
        <v>67</v>
      </c>
      <c r="B40" s="24" t="s">
        <v>68</v>
      </c>
      <c r="C40" s="24"/>
      <c r="D40" s="27">
        <f>D41</f>
        <v>5728042</v>
      </c>
      <c r="E40" s="28">
        <f t="shared" si="1"/>
        <v>4773368.333333333</v>
      </c>
      <c r="F40" s="27">
        <f>F41</f>
        <v>5728041.9800000004</v>
      </c>
      <c r="G40" s="29">
        <f t="shared" si="0"/>
        <v>954673.64666666742</v>
      </c>
      <c r="H40" s="27">
        <f>H41</f>
        <v>6228042</v>
      </c>
    </row>
    <row r="41" spans="1:8" ht="22.5" x14ac:dyDescent="0.2">
      <c r="A41" s="25" t="s">
        <v>122</v>
      </c>
      <c r="B41" s="26" t="s">
        <v>68</v>
      </c>
      <c r="C41" s="26" t="s">
        <v>107</v>
      </c>
      <c r="D41" s="30">
        <v>5728042</v>
      </c>
      <c r="E41" s="28">
        <f t="shared" si="1"/>
        <v>4773368.333333333</v>
      </c>
      <c r="F41" s="30">
        <v>5728041.9800000004</v>
      </c>
      <c r="G41" s="29">
        <f t="shared" si="0"/>
        <v>954673.64666666742</v>
      </c>
      <c r="H41" s="30">
        <v>6228042</v>
      </c>
    </row>
    <row r="42" spans="1:8" x14ac:dyDescent="0.2">
      <c r="A42" s="23" t="s">
        <v>69</v>
      </c>
      <c r="B42" s="24" t="s">
        <v>70</v>
      </c>
      <c r="C42" s="24"/>
      <c r="D42" s="27">
        <f>D43</f>
        <v>100000</v>
      </c>
      <c r="E42" s="28">
        <f t="shared" si="1"/>
        <v>83333.333333333343</v>
      </c>
      <c r="F42" s="27">
        <f>F43</f>
        <v>100000</v>
      </c>
      <c r="G42" s="29">
        <f t="shared" si="0"/>
        <v>16666.666666666657</v>
      </c>
      <c r="H42" s="27">
        <f>H43</f>
        <v>200000</v>
      </c>
    </row>
    <row r="43" spans="1:8" ht="22.5" x14ac:dyDescent="0.2">
      <c r="A43" s="25" t="s">
        <v>122</v>
      </c>
      <c r="B43" s="26" t="s">
        <v>70</v>
      </c>
      <c r="C43" s="26" t="s">
        <v>107</v>
      </c>
      <c r="D43" s="30">
        <v>100000</v>
      </c>
      <c r="E43" s="28">
        <f t="shared" si="1"/>
        <v>83333.333333333343</v>
      </c>
      <c r="F43" s="30">
        <v>100000</v>
      </c>
      <c r="G43" s="29">
        <f t="shared" si="0"/>
        <v>16666.666666666657</v>
      </c>
      <c r="H43" s="30">
        <v>200000</v>
      </c>
    </row>
    <row r="44" spans="1:8" x14ac:dyDescent="0.2">
      <c r="A44" s="23" t="s">
        <v>71</v>
      </c>
      <c r="B44" s="24" t="s">
        <v>72</v>
      </c>
      <c r="C44" s="24"/>
      <c r="D44" s="27">
        <f>D45+D46+D47+D48+D49+D50</f>
        <v>2631500</v>
      </c>
      <c r="E44" s="28">
        <f t="shared" si="1"/>
        <v>2192916.6666666665</v>
      </c>
      <c r="F44" s="27">
        <f>F45+F46+F47+F48+F49+F50</f>
        <v>2615535.38</v>
      </c>
      <c r="G44" s="29">
        <f t="shared" si="0"/>
        <v>422618.71333333338</v>
      </c>
      <c r="H44" s="27">
        <f>H45+H46+H47+H48+H49+H50</f>
        <v>3546220.97</v>
      </c>
    </row>
    <row r="45" spans="1:8" x14ac:dyDescent="0.2">
      <c r="A45" s="25" t="s">
        <v>131</v>
      </c>
      <c r="B45" s="26" t="s">
        <v>72</v>
      </c>
      <c r="C45" s="26" t="s">
        <v>113</v>
      </c>
      <c r="D45" s="30">
        <v>1550000</v>
      </c>
      <c r="E45" s="28">
        <f t="shared" si="1"/>
        <v>1291666.6666666667</v>
      </c>
      <c r="F45" s="30">
        <v>1545072.83</v>
      </c>
      <c r="G45" s="29">
        <f t="shared" si="0"/>
        <v>253406.16333333333</v>
      </c>
      <c r="H45" s="30">
        <v>1835960.8</v>
      </c>
    </row>
    <row r="46" spans="1:8" ht="33.75" x14ac:dyDescent="0.2">
      <c r="A46" s="25" t="s">
        <v>132</v>
      </c>
      <c r="B46" s="26" t="s">
        <v>72</v>
      </c>
      <c r="C46" s="26" t="s">
        <v>114</v>
      </c>
      <c r="D46" s="30">
        <v>0</v>
      </c>
      <c r="E46" s="28">
        <f t="shared" si="1"/>
        <v>0</v>
      </c>
      <c r="F46" s="30">
        <v>0</v>
      </c>
      <c r="G46" s="29">
        <f t="shared" si="0"/>
        <v>0</v>
      </c>
      <c r="H46" s="30">
        <v>14000</v>
      </c>
    </row>
    <row r="47" spans="1:8" ht="56.25" x14ac:dyDescent="0.2">
      <c r="A47" s="25" t="s">
        <v>133</v>
      </c>
      <c r="B47" s="26" t="s">
        <v>72</v>
      </c>
      <c r="C47" s="26" t="s">
        <v>115</v>
      </c>
      <c r="D47" s="30">
        <v>111500</v>
      </c>
      <c r="E47" s="28">
        <f t="shared" si="1"/>
        <v>92916.666666666657</v>
      </c>
      <c r="F47" s="30">
        <v>111430.56</v>
      </c>
      <c r="G47" s="29">
        <f t="shared" si="0"/>
        <v>18513.893333333341</v>
      </c>
      <c r="H47" s="30">
        <v>524260.17</v>
      </c>
    </row>
    <row r="48" spans="1:8" ht="22.5" x14ac:dyDescent="0.2">
      <c r="A48" s="25" t="s">
        <v>122</v>
      </c>
      <c r="B48" s="26" t="s">
        <v>72</v>
      </c>
      <c r="C48" s="26" t="s">
        <v>107</v>
      </c>
      <c r="D48" s="30">
        <v>700000</v>
      </c>
      <c r="E48" s="28">
        <f t="shared" si="1"/>
        <v>583333.33333333337</v>
      </c>
      <c r="F48" s="30">
        <v>693100.92</v>
      </c>
      <c r="G48" s="29">
        <f t="shared" si="0"/>
        <v>109767.58666666667</v>
      </c>
      <c r="H48" s="30">
        <v>800000</v>
      </c>
    </row>
    <row r="49" spans="1:8" x14ac:dyDescent="0.2">
      <c r="A49" s="25" t="s">
        <v>128</v>
      </c>
      <c r="B49" s="26" t="s">
        <v>72</v>
      </c>
      <c r="C49" s="26" t="s">
        <v>109</v>
      </c>
      <c r="D49" s="30">
        <v>270000</v>
      </c>
      <c r="E49" s="28">
        <f t="shared" si="1"/>
        <v>225000</v>
      </c>
      <c r="F49" s="30">
        <v>265931.07</v>
      </c>
      <c r="G49" s="29">
        <f t="shared" si="0"/>
        <v>40931.070000000007</v>
      </c>
      <c r="H49" s="30">
        <v>372000</v>
      </c>
    </row>
    <row r="50" spans="1:8" x14ac:dyDescent="0.2">
      <c r="A50" s="31" t="s">
        <v>129</v>
      </c>
      <c r="B50" s="32" t="s">
        <v>72</v>
      </c>
      <c r="C50" s="32" t="s">
        <v>111</v>
      </c>
      <c r="D50" s="33">
        <v>0</v>
      </c>
      <c r="E50" s="28">
        <f t="shared" si="1"/>
        <v>0</v>
      </c>
      <c r="F50" s="33">
        <v>0</v>
      </c>
      <c r="G50" s="34">
        <f t="shared" si="0"/>
        <v>0</v>
      </c>
      <c r="H50" s="33">
        <v>0</v>
      </c>
    </row>
    <row r="51" spans="1:8" x14ac:dyDescent="0.2">
      <c r="A51" s="47" t="s">
        <v>116</v>
      </c>
      <c r="B51" s="48" t="s">
        <v>118</v>
      </c>
      <c r="C51" s="45"/>
      <c r="D51" s="49">
        <f>D52</f>
        <v>153121.99</v>
      </c>
      <c r="E51" s="28">
        <f t="shared" si="1"/>
        <v>127601.65833333333</v>
      </c>
      <c r="F51" s="49">
        <f>F52</f>
        <v>153121.99</v>
      </c>
      <c r="G51" s="34">
        <f t="shared" ref="G51:G52" si="2">F51-E51</f>
        <v>25520.331666666665</v>
      </c>
      <c r="H51" s="49">
        <f>H52</f>
        <v>262494.84000000003</v>
      </c>
    </row>
    <row r="52" spans="1:8" ht="22.5" x14ac:dyDescent="0.2">
      <c r="A52" s="41" t="s">
        <v>117</v>
      </c>
      <c r="B52" s="42" t="s">
        <v>118</v>
      </c>
      <c r="C52" s="42" t="s">
        <v>119</v>
      </c>
      <c r="D52" s="43">
        <v>153121.99</v>
      </c>
      <c r="E52" s="28">
        <f t="shared" si="1"/>
        <v>127601.65833333333</v>
      </c>
      <c r="F52" s="43">
        <v>153121.99</v>
      </c>
      <c r="G52" s="34">
        <f t="shared" si="2"/>
        <v>25520.331666666665</v>
      </c>
      <c r="H52" s="43">
        <v>262494.84000000003</v>
      </c>
    </row>
    <row r="53" spans="1:8" x14ac:dyDescent="0.2">
      <c r="A53" s="44" t="s">
        <v>121</v>
      </c>
      <c r="B53" s="45" t="s">
        <v>120</v>
      </c>
      <c r="C53" s="45"/>
      <c r="D53" s="46">
        <f>D54</f>
        <v>12000</v>
      </c>
      <c r="E53" s="28">
        <f t="shared" si="1"/>
        <v>10000</v>
      </c>
      <c r="F53" s="46">
        <f>F54</f>
        <v>12000</v>
      </c>
      <c r="G53" s="29"/>
      <c r="H53" s="46">
        <f>H54</f>
        <v>12000</v>
      </c>
    </row>
    <row r="54" spans="1:8" ht="22.5" x14ac:dyDescent="0.2">
      <c r="A54" s="41" t="s">
        <v>122</v>
      </c>
      <c r="B54" s="42" t="s">
        <v>120</v>
      </c>
      <c r="C54" s="42" t="s">
        <v>107</v>
      </c>
      <c r="D54" s="43">
        <v>12000</v>
      </c>
      <c r="E54" s="28">
        <f t="shared" si="1"/>
        <v>10000</v>
      </c>
      <c r="F54" s="43">
        <v>12000</v>
      </c>
      <c r="G54" s="29"/>
      <c r="H54" s="43">
        <v>12000</v>
      </c>
    </row>
    <row r="55" spans="1:8" ht="22.5" x14ac:dyDescent="0.2">
      <c r="A55" s="44" t="s">
        <v>73</v>
      </c>
      <c r="B55" s="45" t="s">
        <v>74</v>
      </c>
      <c r="C55" s="45"/>
      <c r="D55" s="46">
        <f>D56</f>
        <v>1569903.61</v>
      </c>
      <c r="E55" s="28">
        <f t="shared" si="1"/>
        <v>1308253.0083333333</v>
      </c>
      <c r="F55" s="46">
        <f>F56</f>
        <v>0</v>
      </c>
      <c r="G55" s="29">
        <f>F55-E55</f>
        <v>-1308253.0083333333</v>
      </c>
      <c r="H55" s="46">
        <f>H56</f>
        <v>1569903.61</v>
      </c>
    </row>
    <row r="56" spans="1:8" ht="33.75" x14ac:dyDescent="0.2">
      <c r="A56" s="41" t="s">
        <v>75</v>
      </c>
      <c r="B56" s="42" t="s">
        <v>74</v>
      </c>
      <c r="C56" s="42" t="s">
        <v>123</v>
      </c>
      <c r="D56" s="43">
        <v>1569903.61</v>
      </c>
      <c r="E56" s="28">
        <f t="shared" si="1"/>
        <v>1308253.0083333333</v>
      </c>
      <c r="F56" s="43">
        <v>0</v>
      </c>
      <c r="G56" s="29">
        <f>F56-E56</f>
        <v>-1308253.0083333333</v>
      </c>
      <c r="H56" s="43">
        <v>1569903.61</v>
      </c>
    </row>
    <row r="57" spans="1:8" x14ac:dyDescent="0.2">
      <c r="A57" s="35" t="s">
        <v>78</v>
      </c>
      <c r="B57" s="36"/>
      <c r="C57" s="36"/>
      <c r="D57" s="36">
        <f>D11+D15+D25+D27+D29+D33+D35+D38+D40+D42+D44+D51+D53+D55</f>
        <v>15701980.880000001</v>
      </c>
      <c r="E57" s="36">
        <f>E11+E15+E25+E27+E29+E33+E35+E38+E40+E42+E44+E51+E53+E55</f>
        <v>13084984.066666666</v>
      </c>
      <c r="F57" s="36">
        <f>F11+F15+F25+F27+F29+F33+F35+F38+F40+F42+F44+F51+F53+F55</f>
        <v>13835523.640000002</v>
      </c>
      <c r="G57" s="36">
        <f>G11+G15+G25+G27+G29+G33+G35+G38+G40+G42+G44+G51+G53+G55</f>
        <v>748539.57333333371</v>
      </c>
      <c r="H57" s="36">
        <f>H11+H15+H25+H27+H29+H33+H35+H38+H40+H42+H44+H51+H53+H55</f>
        <v>20363657.639999997</v>
      </c>
    </row>
    <row r="60" spans="1:8" x14ac:dyDescent="0.2">
      <c r="A60" s="38" t="s">
        <v>134</v>
      </c>
      <c r="D60" s="38" t="s">
        <v>135</v>
      </c>
    </row>
    <row r="61" spans="1:8" x14ac:dyDescent="0.2">
      <c r="D61">
        <v>89526180135</v>
      </c>
    </row>
  </sheetData>
  <mergeCells count="8">
    <mergeCell ref="A3:H5"/>
    <mergeCell ref="A9:A10"/>
    <mergeCell ref="B9:B10"/>
    <mergeCell ref="C9:C10"/>
    <mergeCell ref="D9:E9"/>
    <mergeCell ref="F9:F10"/>
    <mergeCell ref="G9:G10"/>
    <mergeCell ref="H9:H10"/>
  </mergeCells>
  <pageMargins left="0.7" right="0.7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дохходы</vt:lpstr>
      <vt:lpstr>расходы</vt:lpstr>
      <vt:lpstr>дохходы!APPT</vt:lpstr>
      <vt:lpstr>дохходы!FIO</vt:lpstr>
      <vt:lpstr>дохходы!LAST_CELL</vt:lpstr>
      <vt:lpstr>дохходы!SIGN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rep:2.55.0.58</dc:description>
  <cp:lastModifiedBy>Admin</cp:lastModifiedBy>
  <cp:lastPrinted>2024-11-15T01:00:52Z</cp:lastPrinted>
  <dcterms:created xsi:type="dcterms:W3CDTF">2022-11-08T17:45:10Z</dcterms:created>
  <dcterms:modified xsi:type="dcterms:W3CDTF">2024-11-15T01:01:45Z</dcterms:modified>
</cp:coreProperties>
</file>